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AD3128D3-2305-4AA4-84FF-829E3687CBC8}" xr6:coauthVersionLast="47" xr6:coauthVersionMax="47" xr10:uidLastSave="{00000000-0000-0000-0000-000000000000}"/>
  <bookViews>
    <workbookView xWindow="1140" yWindow="1290" windowWidth="27555" windowHeight="13695" firstSheet="1" activeTab="1" xr2:uid="{00000000-000D-0000-FFFF-FFFF00000000}"/>
  </bookViews>
  <sheets>
    <sheet name="Arkusz3" sheetId="2" state="hidden" r:id="rId1"/>
    <sheet name="Osie I, II, III, V, VII" sheetId="1" r:id="rId2"/>
    <sheet name="Oś IV" sheetId="3" r:id="rId3"/>
  </sheets>
  <definedNames>
    <definedName name="_xlnm.Print_Area" localSheetId="1">'Osie I, II, III, V, VII'!$A$1:$AB$428</definedName>
    <definedName name="Z_0430D64C_2F40_4FAD_879C_3CC1F5ED4C5B_.wvu.Rows" localSheetId="1" hidden="1">'Osie I, II, III, V, VII'!#REF!,'Osie I, II, III, V, VII'!#REF!</definedName>
    <definedName name="Z_071B2877_C64B_4441_9913_C13600CD66BC_.wvu.PrintArea" localSheetId="1" hidden="1">'Osie I, II, III, V, VII'!$A$1:$X$428</definedName>
    <definedName name="Z_15E67DA0_0BCF_4CFE_A973_3A01E09E60C5_.wvu.Rows" localSheetId="1" hidden="1">'Osie I, II, III, V, VII'!#REF!,'Osie I, II, III, V, VII'!#REF!</definedName>
    <definedName name="Z_18C83A72_1F9D_4D6C_98FF_1D6BFC217785_.wvu.PrintArea" localSheetId="1" hidden="1">'Osie I, II, III, V, VII'!$A$1:$X$428</definedName>
    <definedName name="Z_351408F5_8F22_4321_B097_BC40C7AC010A_.wvu.Rows" localSheetId="1" hidden="1">'Osie I, II, III, V, VII'!#REF!,'Osie I, II, III, V, VII'!#REF!</definedName>
    <definedName name="Z_87E7EE83_89F1_44CC_A549_6BE73A6BAAE0_.wvu.Rows" localSheetId="1" hidden="1">'Osie I, II, III, V, VII'!#REF!,'Osie I, II, III, V, VII'!#REF!</definedName>
    <definedName name="Z_9A1B4DA4_E85C_4836_B960_BEE4B3CCA9F8_.wvu.Rows" localSheetId="1" hidden="1">'Osie I, II, III, V, VII'!#REF!,'Osie I, II, III, V, VII'!#REF!</definedName>
    <definedName name="Z_A1E62426_DA32_4D62_80F6_EE7AAAA9B69F_.wvu.Rows" localSheetId="1" hidden="1">'Osie I, II, III, V, VII'!#REF!,'Osie I, II, III, V, VII'!#REF!</definedName>
    <definedName name="Z_A77FF3E2_79AE_4C5A_B773_2BBE79ADD27D_.wvu.Rows" localSheetId="1" hidden="1">'Osie I, II, III, V, VII'!#REF!,'Osie I, II, III, V, VII'!#REF!</definedName>
    <definedName name="Z_B168DDB5_DD74_47E1_A66A_DC03EE654B35_.wvu.Rows" localSheetId="1" hidden="1">'Osie I, II, III, V, VII'!#REF!,'Osie I, II, III, V, VII'!#REF!</definedName>
    <definedName name="Z_B1B66878_7122_4E26_A2EE_4906D38859B7_.wvu.Rows" localSheetId="1" hidden="1">'Osie I, II, III, V, VII'!#REF!,'Osie I, II, III, V, VII'!#REF!</definedName>
    <definedName name="Z_BAB8F387_0471_47EC_ACED_2E3F44E49DD9_.wvu.Rows" localSheetId="1" hidden="1">'Osie I, II, III, V, VII'!#REF!,'Osie I, II, III, V, VII'!#REF!</definedName>
    <definedName name="Z_E6FA76BE_82E6_48FC_AC9B_752A59A59F03_.wvu.Rows" localSheetId="1" hidden="1">'Osie I, II, III, V, VII'!#REF!,'Osie I, II, III, V, VII'!#REF!</definedName>
    <definedName name="Z_ED882B99_874A_4F23_B2DC_516A29721D6C_.wvu.Rows" localSheetId="1" hidden="1">'Osie I, II, III, V, VII'!#REF!,'Osie I, II, III, V, VII'!#REF!</definedName>
    <definedName name="Z_F2C28C65_24D6_436A_B258_05AA8CE6322D_.wvu.PrintArea" localSheetId="1" hidden="1">'Osie I, II, III, V, VII'!$A$1:$X$428</definedName>
    <definedName name="Z_F4D5D506_5810_4CD6_A598_759324B989FC_.wvu.Rows" localSheetId="1" hidden="1">'Osie I, II, III, V, VII'!#REF!,'Osie I, II, III, V, VII'!#REF!</definedName>
  </definedNames>
  <calcPr calcId="191028"/>
  <customWorkbookViews>
    <customWorkbookView name="Ida Szczepocka - Widok osobisty" guid="{071B2877-C64B-4441-9913-C13600CD66BC}" mergeInterval="0" personalView="1" xWindow="30" yWindow="11" windowWidth="1858" windowHeight="985" activeSheetId="3" showComments="commIndAndComment"/>
    <customWorkbookView name="Joanna Maciukiewicz - Widok osobisty" guid="{F4D5D506-5810-4CD6-A598-759324B989FC}" mergeInterval="0" personalView="1" maximized="1" windowWidth="1886" windowHeight="813" activeSheetId="1" showComments="commIndAndComment"/>
    <customWorkbookView name="Ireneusz Niecko - Widok osobisty" guid="{E31FB20A-262A-4534-B418-A5FC7028737F}" mergeInterval="0" personalView="1" maximized="1" windowWidth="1916" windowHeight="855" activeSheetId="3"/>
    <customWorkbookView name="Jakub Schimanek - Widok osobisty" guid="{FE321E34-53D1-490C-8EBF-BEAD063BA5ED}" mergeInterval="0" personalView="1" maximized="1" windowWidth="1916" windowHeight="855" activeSheetId="1"/>
    <customWorkbookView name="Martyna Stawiarska - Widok osobisty" guid="{E6FA76BE-82E6-48FC-AC9B-752A59A59F03}" mergeInterval="0" personalView="1" maximized="1" windowWidth="1916" windowHeight="855" activeSheetId="1"/>
    <customWorkbookView name="Beata Lewczuk - Widok osobisty" guid="{A77FF3E2-79AE-4C5A-B773-2BBE79ADD27D}" mergeInterval="0" personalView="1" maximized="1" windowWidth="1916" windowHeight="815" activeSheetId="1"/>
    <customWorkbookView name="Sylwia Zawadzka - Widok osobisty" guid="{CAF4F259-681A-4424-BC72-5B1B130A3A71}" mergeInterval="0" personalView="1" maximized="1" windowWidth="1916" windowHeight="855" activeSheetId="3"/>
    <customWorkbookView name="Hanna Lodczyk - Widok osobisty" guid="{B1B66878-7122-4E26-A2EE-4906D38859B7}" mergeInterval="0" personalView="1" maximized="1" windowWidth="1916" windowHeight="775" activeSheetId="1" showComments="commIndAndComment"/>
    <customWorkbookView name="Paulina Dudek - Widok osobisty" guid="{87E7EE83-89F1-44CC-A549-6BE73A6BAAE0}" mergeInterval="0" personalView="1" maximized="1" windowWidth="1875" windowHeight="784" activeSheetId="3" showComments="commIndAndComment"/>
    <customWorkbookView name="Anna Żelazko-Kątna - Widok osobisty" guid="{ED882B99-874A-4F23-B2DC-516A29721D6C}" mergeInterval="0" personalView="1" maximized="1" windowWidth="1920" windowHeight="807" activeSheetId="1"/>
    <customWorkbookView name="Anna Komorowska - Widok osobisty" guid="{351408F5-8F22-4321-B097-BC40C7AC010A}" mergeInterval="0" personalView="1" maximized="1" windowWidth="1916" windowHeight="855" activeSheetId="1"/>
    <customWorkbookView name="Paulina Mucha - Widok osobisty" guid="{15E67DA0-0BCF-4CFE-A973-3A01E09E60C5}" mergeInterval="0" personalView="1" maximized="1" windowWidth="1276" windowHeight="703" activeSheetId="1"/>
    <customWorkbookView name="Ryszard Jagiello - Widok osobisty" guid="{0430D64C-2F40-4FAD-879C-3CC1F5ED4C5B}" mergeInterval="0" personalView="1" maximized="1" windowWidth="1916" windowHeight="835" activeSheetId="1"/>
    <customWorkbookView name="Pawel Szymanski - Widok osobisty" guid="{B168DDB5-DD74-47E1-A66A-DC03EE654B35}" mergeInterval="0" personalView="1" maximized="1" windowWidth="1916" windowHeight="855" activeSheetId="1"/>
    <customWorkbookView name="Beata Wernio - Widok osobisty" guid="{BAB8F387-0471-47EC-ACED-2E3F44E49DD9}" mergeInterval="0" personalView="1" maximized="1" windowWidth="1276" windowHeight="799" activeSheetId="1" showComments="commIndAndComment"/>
    <customWorkbookView name="Joanna Bogaj - Widok osobisty" guid="{9A1B4DA4-E85C-4836-B960-BEE4B3CCA9F8}" mergeInterval="0" personalView="1" maximized="1" windowWidth="1916" windowHeight="795" activeSheetId="1"/>
    <customWorkbookView name="Monika Wieladek-Pierscinska - Widok osobisty" guid="{A1E62426-DA32-4D62-80F6-EE7AAAA9B69F}" mergeInterval="0" personalView="1" xWindow="9" yWindow="31" windowWidth="1902" windowHeight="814" activeSheetId="1"/>
    <customWorkbookView name="Paulina Tarsa - Widok osobisty" guid="{CC551FE0-96AD-4ADA-9EDB-DC1A625CD446}" mergeInterval="0" personalView="1" maximized="1" windowWidth="1916" windowHeight="795" activeSheetId="1" showComments="commIndAndComment"/>
    <customWorkbookView name="IS - Widok osobisty" guid="{F2C28C65-24D6-436A-B258-05AA8CE6322D}" mergeInterval="0" personalView="1" maximized="1" windowWidth="1793" windowHeight="786" activeSheetId="3" showComments="commIndAndComment"/>
    <customWorkbookView name="MFiPR, IS - Widok osobisty" guid="{18C83A72-1F9D-4D6C-98FF-1D6BFC217785}" mergeInterval="0" personalView="1" xWindow="728" yWindow="37" windowWidth="1034" windowHeight="1003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6" i="1" l="1"/>
  <c r="AD57" i="1"/>
  <c r="AD58" i="1"/>
  <c r="AD59" i="1"/>
  <c r="AD60" i="1"/>
  <c r="AD61" i="1"/>
  <c r="AD62" i="1"/>
  <c r="AD63" i="1"/>
  <c r="AD64" i="1"/>
  <c r="AD55" i="1"/>
  <c r="AD148" i="1"/>
  <c r="AE56" i="1"/>
  <c r="AE57" i="1"/>
  <c r="AE58" i="1"/>
  <c r="AE59" i="1"/>
  <c r="AE60" i="1"/>
  <c r="AE61" i="1"/>
  <c r="AE62" i="1"/>
  <c r="AE63" i="1"/>
  <c r="AE64" i="1"/>
  <c r="AE55" i="1"/>
  <c r="AE144" i="1"/>
  <c r="AE153" i="1"/>
  <c r="AD145" i="1"/>
  <c r="AD146" i="1"/>
  <c r="AD147" i="1"/>
  <c r="AD149" i="1"/>
  <c r="AD150" i="1"/>
  <c r="AD151" i="1"/>
  <c r="AD152" i="1"/>
  <c r="AD153" i="1"/>
  <c r="AD144" i="1"/>
  <c r="AE145" i="1"/>
  <c r="AE146" i="1"/>
  <c r="AE147" i="1"/>
  <c r="AE148" i="1"/>
  <c r="AE149" i="1"/>
  <c r="AE150" i="1"/>
  <c r="AE151" i="1"/>
  <c r="AE152" i="1"/>
  <c r="AE122" i="1"/>
  <c r="AD435" i="1"/>
  <c r="AD411" i="1"/>
  <c r="AE411" i="1"/>
  <c r="AD412" i="1"/>
  <c r="AE412" i="1"/>
  <c r="AD413" i="1"/>
  <c r="AE413" i="1"/>
  <c r="AD414" i="1"/>
  <c r="AE414" i="1"/>
  <c r="AD415" i="1"/>
  <c r="AE415" i="1"/>
  <c r="AD416" i="1"/>
  <c r="AE416" i="1"/>
  <c r="AD417" i="1"/>
  <c r="AE417" i="1"/>
  <c r="AD418" i="1"/>
  <c r="AE418" i="1"/>
  <c r="AD419" i="1"/>
  <c r="AE419" i="1"/>
  <c r="AE410" i="1"/>
  <c r="AC410" i="1" s="1"/>
  <c r="AD410" i="1"/>
  <c r="AD389" i="1"/>
  <c r="AE389" i="1"/>
  <c r="AD390" i="1"/>
  <c r="AE390" i="1"/>
  <c r="AD391" i="1"/>
  <c r="AE391" i="1"/>
  <c r="AD392" i="1"/>
  <c r="AE392" i="1"/>
  <c r="AD393" i="1"/>
  <c r="AE393" i="1"/>
  <c r="AD394" i="1"/>
  <c r="AE394" i="1"/>
  <c r="AD395" i="1"/>
  <c r="AE395" i="1"/>
  <c r="AD396" i="1"/>
  <c r="AE396" i="1"/>
  <c r="AD397" i="1"/>
  <c r="AE397" i="1"/>
  <c r="AE388" i="1"/>
  <c r="AD388" i="1"/>
  <c r="AD367" i="1"/>
  <c r="AE367" i="1"/>
  <c r="AD368" i="1"/>
  <c r="AE368" i="1"/>
  <c r="AD369" i="1"/>
  <c r="AE369" i="1"/>
  <c r="AD370" i="1"/>
  <c r="AE370" i="1"/>
  <c r="AD371" i="1"/>
  <c r="AE371" i="1"/>
  <c r="AD372" i="1"/>
  <c r="AE372" i="1"/>
  <c r="AD373" i="1"/>
  <c r="AE373" i="1"/>
  <c r="AD374" i="1"/>
  <c r="AE374" i="1"/>
  <c r="AD375" i="1"/>
  <c r="AE375" i="1"/>
  <c r="AE366" i="1"/>
  <c r="AC366" i="1" s="1"/>
  <c r="AD366" i="1"/>
  <c r="AD345" i="1"/>
  <c r="AE345" i="1"/>
  <c r="AD346" i="1"/>
  <c r="AE346" i="1"/>
  <c r="AD347" i="1"/>
  <c r="AE347" i="1"/>
  <c r="AD348" i="1"/>
  <c r="AE348" i="1"/>
  <c r="AD349" i="1"/>
  <c r="AE349" i="1"/>
  <c r="AD350" i="1"/>
  <c r="AE350" i="1"/>
  <c r="AD351" i="1"/>
  <c r="AE351" i="1"/>
  <c r="AD352" i="1"/>
  <c r="AE352" i="1"/>
  <c r="AD353" i="1"/>
  <c r="AE353" i="1"/>
  <c r="AE344" i="1"/>
  <c r="AD344" i="1"/>
  <c r="AD432" i="1"/>
  <c r="AE432" i="1"/>
  <c r="AC432" i="1" s="1"/>
  <c r="AE433" i="1"/>
  <c r="AE434" i="1"/>
  <c r="AE435" i="1"/>
  <c r="AE436" i="1"/>
  <c r="AE437" i="1"/>
  <c r="AE438" i="1"/>
  <c r="AE439" i="1"/>
  <c r="AE440" i="1"/>
  <c r="AD433" i="1"/>
  <c r="AD434" i="1"/>
  <c r="AD436" i="1"/>
  <c r="AD278" i="1"/>
  <c r="AE278" i="1"/>
  <c r="AD279" i="1"/>
  <c r="AE279" i="1"/>
  <c r="AD280" i="1"/>
  <c r="AE280" i="1"/>
  <c r="AD281" i="1"/>
  <c r="AE281" i="1"/>
  <c r="AD282" i="1"/>
  <c r="AE282" i="1"/>
  <c r="AD283" i="1"/>
  <c r="AE283" i="1"/>
  <c r="AD284" i="1"/>
  <c r="AE284" i="1"/>
  <c r="AD285" i="1"/>
  <c r="AE285" i="1"/>
  <c r="AD286" i="1"/>
  <c r="AE286" i="1"/>
  <c r="AE277" i="1"/>
  <c r="AD277" i="1"/>
  <c r="AD256" i="1"/>
  <c r="AE256" i="1"/>
  <c r="AD257" i="1"/>
  <c r="AE257" i="1"/>
  <c r="AD258" i="1"/>
  <c r="AE258" i="1"/>
  <c r="AD259" i="1"/>
  <c r="AE259" i="1"/>
  <c r="AD260" i="1"/>
  <c r="AE260" i="1"/>
  <c r="AD261" i="1"/>
  <c r="AE261" i="1"/>
  <c r="AD262" i="1"/>
  <c r="AE262" i="1"/>
  <c r="AD263" i="1"/>
  <c r="AE263" i="1"/>
  <c r="AD264" i="1"/>
  <c r="AE264" i="1"/>
  <c r="AE255" i="1"/>
  <c r="AD255" i="1"/>
  <c r="AC11" i="1"/>
  <c r="AC12" i="1"/>
  <c r="AC13" i="1"/>
  <c r="AC14" i="1"/>
  <c r="AC15" i="1"/>
  <c r="AC16" i="1"/>
  <c r="AC17" i="1"/>
  <c r="AC18" i="1"/>
  <c r="AC19" i="1"/>
  <c r="AE11" i="1"/>
  <c r="AE12" i="1"/>
  <c r="AE13" i="1"/>
  <c r="AE14" i="1"/>
  <c r="AE15" i="1"/>
  <c r="AE16" i="1"/>
  <c r="AE17" i="1"/>
  <c r="AE18" i="1"/>
  <c r="AE19" i="1"/>
  <c r="AE10" i="1"/>
  <c r="AD11" i="1"/>
  <c r="AD12" i="1"/>
  <c r="AD13" i="1"/>
  <c r="AD14" i="1"/>
  <c r="AD15" i="1"/>
  <c r="AD16" i="1"/>
  <c r="AD17" i="1"/>
  <c r="AD18" i="1"/>
  <c r="AD19" i="1"/>
  <c r="AD10" i="1"/>
  <c r="AC10" i="1"/>
  <c r="AE360" i="3"/>
  <c r="AE344" i="3"/>
  <c r="AE345" i="3"/>
  <c r="AE346" i="3"/>
  <c r="AE347" i="3"/>
  <c r="AE348" i="3"/>
  <c r="AE349" i="3"/>
  <c r="AE350" i="3"/>
  <c r="AE351" i="3"/>
  <c r="AE352" i="3"/>
  <c r="AE353" i="3"/>
  <c r="AE354" i="3"/>
  <c r="AE355" i="3"/>
  <c r="AE356" i="3"/>
  <c r="AE357" i="3"/>
  <c r="AE358" i="3"/>
  <c r="AE359" i="3"/>
  <c r="AE343" i="3"/>
  <c r="AC344" i="3"/>
  <c r="AC345" i="3"/>
  <c r="AC346" i="3"/>
  <c r="AC347" i="3"/>
  <c r="AC348" i="3"/>
  <c r="AC349" i="3"/>
  <c r="AC350" i="3"/>
  <c r="AC351" i="3"/>
  <c r="AC352" i="3"/>
  <c r="AC353" i="3"/>
  <c r="AC354" i="3"/>
  <c r="AC355" i="3"/>
  <c r="AC356" i="3"/>
  <c r="AC357" i="3"/>
  <c r="AC358" i="3"/>
  <c r="AC359" i="3"/>
  <c r="AC360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43" i="3"/>
  <c r="AE338" i="3"/>
  <c r="AE336" i="3"/>
  <c r="AE337" i="3"/>
  <c r="AE334" i="3"/>
  <c r="AE335" i="3"/>
  <c r="AE332" i="3"/>
  <c r="AE333" i="3"/>
  <c r="AE331" i="3"/>
  <c r="AD338" i="3"/>
  <c r="AD334" i="3"/>
  <c r="AD335" i="3"/>
  <c r="AD336" i="3"/>
  <c r="AD337" i="3"/>
  <c r="AD332" i="3"/>
  <c r="AD333" i="3"/>
  <c r="AD331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00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8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56" i="3"/>
  <c r="AE41" i="3"/>
  <c r="AE42" i="3"/>
  <c r="AE43" i="3"/>
  <c r="AE44" i="3"/>
  <c r="AE45" i="3"/>
  <c r="AE46" i="3"/>
  <c r="AE47" i="3"/>
  <c r="AE48" i="3"/>
  <c r="AE49" i="3"/>
  <c r="AE50" i="3"/>
  <c r="AE51" i="3"/>
  <c r="AE35" i="3"/>
  <c r="AE36" i="3"/>
  <c r="AE37" i="3"/>
  <c r="AE38" i="3"/>
  <c r="AE39" i="3"/>
  <c r="AE40" i="3"/>
  <c r="AE34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D48" i="3"/>
  <c r="AD49" i="3"/>
  <c r="AD50" i="3"/>
  <c r="AD51" i="3"/>
  <c r="AD41" i="3"/>
  <c r="AD42" i="3"/>
  <c r="AD43" i="3"/>
  <c r="AD44" i="3"/>
  <c r="AD45" i="3"/>
  <c r="AD46" i="3"/>
  <c r="AD47" i="3"/>
  <c r="AD35" i="3"/>
  <c r="AD36" i="3"/>
  <c r="AD37" i="3"/>
  <c r="AD38" i="3"/>
  <c r="AD39" i="3"/>
  <c r="AD40" i="3"/>
  <c r="AD34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9" i="3"/>
  <c r="AC9" i="3"/>
  <c r="AC23" i="3"/>
  <c r="AC24" i="3"/>
  <c r="AC25" i="3"/>
  <c r="AC26" i="3"/>
  <c r="AC18" i="3"/>
  <c r="AC19" i="3"/>
  <c r="AC20" i="3"/>
  <c r="AC21" i="3"/>
  <c r="AC22" i="3"/>
  <c r="AC11" i="3"/>
  <c r="AC12" i="3"/>
  <c r="AC13" i="3"/>
  <c r="AC14" i="3"/>
  <c r="AC15" i="3"/>
  <c r="AC16" i="3"/>
  <c r="AC17" i="3"/>
  <c r="AC10" i="3"/>
  <c r="AD82" i="1"/>
  <c r="AE82" i="1"/>
  <c r="AD83" i="1"/>
  <c r="AE83" i="1"/>
  <c r="AD84" i="1"/>
  <c r="AE84" i="1"/>
  <c r="AD85" i="1"/>
  <c r="AE85" i="1"/>
  <c r="AD86" i="1"/>
  <c r="AE86" i="1"/>
  <c r="AE81" i="1"/>
  <c r="AD81" i="1"/>
  <c r="AE277" i="3"/>
  <c r="AC322" i="3"/>
  <c r="AC321" i="3"/>
  <c r="AD330" i="3"/>
  <c r="AC343" i="3"/>
  <c r="AD322" i="3"/>
  <c r="AE322" i="3"/>
  <c r="AD323" i="3"/>
  <c r="AE323" i="3"/>
  <c r="AD324" i="3"/>
  <c r="AE324" i="3"/>
  <c r="AD325" i="3"/>
  <c r="AE325" i="3"/>
  <c r="AD326" i="3"/>
  <c r="AE326" i="3"/>
  <c r="AD327" i="3"/>
  <c r="AE327" i="3"/>
  <c r="AD328" i="3"/>
  <c r="AE328" i="3"/>
  <c r="AD329" i="3"/>
  <c r="AE329" i="3"/>
  <c r="AE330" i="3"/>
  <c r="AE321" i="3"/>
  <c r="AD321" i="3"/>
  <c r="AD300" i="3"/>
  <c r="AE300" i="3"/>
  <c r="AD301" i="3"/>
  <c r="AE301" i="3"/>
  <c r="AD302" i="3"/>
  <c r="AE302" i="3"/>
  <c r="AD303" i="3"/>
  <c r="AE303" i="3"/>
  <c r="AD304" i="3"/>
  <c r="AE304" i="3"/>
  <c r="AD305" i="3"/>
  <c r="AE305" i="3"/>
  <c r="AD306" i="3"/>
  <c r="AE306" i="3"/>
  <c r="AD307" i="3"/>
  <c r="AE307" i="3"/>
  <c r="AD308" i="3"/>
  <c r="AE308" i="3"/>
  <c r="AE299" i="3"/>
  <c r="AD299" i="3"/>
  <c r="AC300" i="3"/>
  <c r="AC301" i="3"/>
  <c r="AC302" i="3"/>
  <c r="AC303" i="3"/>
  <c r="AC304" i="3"/>
  <c r="AC305" i="3"/>
  <c r="AC306" i="3"/>
  <c r="AC307" i="3"/>
  <c r="AC308" i="3"/>
  <c r="AC299" i="3"/>
  <c r="AC278" i="3"/>
  <c r="AD278" i="3"/>
  <c r="AE278" i="3"/>
  <c r="AC279" i="3"/>
  <c r="AD279" i="3"/>
  <c r="AE279" i="3"/>
  <c r="AC280" i="3"/>
  <c r="AD280" i="3"/>
  <c r="AE280" i="3"/>
  <c r="AC281" i="3"/>
  <c r="AD281" i="3"/>
  <c r="AE281" i="3"/>
  <c r="AC282" i="3"/>
  <c r="AD282" i="3"/>
  <c r="AE282" i="3"/>
  <c r="AC283" i="3"/>
  <c r="AD283" i="3"/>
  <c r="AE283" i="3"/>
  <c r="AC284" i="3"/>
  <c r="AD284" i="3"/>
  <c r="AE284" i="3"/>
  <c r="AC285" i="3"/>
  <c r="AD285" i="3"/>
  <c r="AE285" i="3"/>
  <c r="AC286" i="3"/>
  <c r="AD286" i="3"/>
  <c r="AE286" i="3"/>
  <c r="AD277" i="3"/>
  <c r="AC277" i="3"/>
  <c r="AC256" i="3"/>
  <c r="AD256" i="3"/>
  <c r="AE256" i="3"/>
  <c r="AC257" i="3"/>
  <c r="AD257" i="3"/>
  <c r="AE257" i="3"/>
  <c r="AC258" i="3"/>
  <c r="AD258" i="3"/>
  <c r="AE258" i="3"/>
  <c r="AC259" i="3"/>
  <c r="AD259" i="3"/>
  <c r="AE259" i="3"/>
  <c r="AC260" i="3"/>
  <c r="AD260" i="3"/>
  <c r="AE260" i="3"/>
  <c r="AC261" i="3"/>
  <c r="AD261" i="3"/>
  <c r="AE261" i="3"/>
  <c r="AC262" i="3"/>
  <c r="AD262" i="3"/>
  <c r="AE262" i="3"/>
  <c r="AC263" i="3"/>
  <c r="AD263" i="3"/>
  <c r="AE263" i="3"/>
  <c r="AC264" i="3"/>
  <c r="AD264" i="3"/>
  <c r="AE264" i="3"/>
  <c r="AE255" i="3"/>
  <c r="AD255" i="3"/>
  <c r="AC255" i="3"/>
  <c r="AC242" i="3"/>
  <c r="AD242" i="3"/>
  <c r="AE242" i="3"/>
  <c r="AC234" i="3"/>
  <c r="AD234" i="3"/>
  <c r="AE234" i="3"/>
  <c r="AC235" i="3"/>
  <c r="AD235" i="3"/>
  <c r="AE235" i="3"/>
  <c r="AC236" i="3"/>
  <c r="AD236" i="3"/>
  <c r="AE236" i="3"/>
  <c r="AC237" i="3"/>
  <c r="AD237" i="3"/>
  <c r="AE237" i="3"/>
  <c r="AC238" i="3"/>
  <c r="AD238" i="3"/>
  <c r="AE238" i="3"/>
  <c r="AC239" i="3"/>
  <c r="AD239" i="3"/>
  <c r="AE239" i="3"/>
  <c r="AC240" i="3"/>
  <c r="AD240" i="3"/>
  <c r="AE240" i="3"/>
  <c r="AC241" i="3"/>
  <c r="AD241" i="3"/>
  <c r="AE241" i="3"/>
  <c r="AE233" i="3"/>
  <c r="AD233" i="3"/>
  <c r="AC233" i="3"/>
  <c r="AC212" i="3"/>
  <c r="AD212" i="3"/>
  <c r="AE212" i="3"/>
  <c r="AC213" i="3"/>
  <c r="AD213" i="3"/>
  <c r="AE213" i="3"/>
  <c r="AC214" i="3"/>
  <c r="AD214" i="3"/>
  <c r="AE214" i="3"/>
  <c r="AC215" i="3"/>
  <c r="AD215" i="3"/>
  <c r="AE215" i="3"/>
  <c r="AC216" i="3"/>
  <c r="AD216" i="3"/>
  <c r="AE216" i="3"/>
  <c r="AC217" i="3"/>
  <c r="AD217" i="3"/>
  <c r="AE217" i="3"/>
  <c r="AC218" i="3"/>
  <c r="AD218" i="3"/>
  <c r="AE218" i="3"/>
  <c r="AC219" i="3"/>
  <c r="AD219" i="3"/>
  <c r="AE219" i="3"/>
  <c r="AC220" i="3"/>
  <c r="AD220" i="3"/>
  <c r="AE220" i="3"/>
  <c r="AE211" i="3"/>
  <c r="AD211" i="3"/>
  <c r="AC211" i="3"/>
  <c r="AC190" i="3"/>
  <c r="AD190" i="3"/>
  <c r="AE190" i="3"/>
  <c r="AC191" i="3"/>
  <c r="AD191" i="3"/>
  <c r="AE191" i="3"/>
  <c r="AC192" i="3"/>
  <c r="AD192" i="3"/>
  <c r="AE192" i="3"/>
  <c r="AC193" i="3"/>
  <c r="AD193" i="3"/>
  <c r="AE193" i="3"/>
  <c r="AC194" i="3"/>
  <c r="AD194" i="3"/>
  <c r="AE194" i="3"/>
  <c r="AC195" i="3"/>
  <c r="AD195" i="3"/>
  <c r="AE195" i="3"/>
  <c r="AC196" i="3"/>
  <c r="AD196" i="3"/>
  <c r="AE196" i="3"/>
  <c r="AC197" i="3"/>
  <c r="AD197" i="3"/>
  <c r="AE197" i="3"/>
  <c r="AC198" i="3"/>
  <c r="AD198" i="3"/>
  <c r="AE198" i="3"/>
  <c r="AE189" i="3"/>
  <c r="AD189" i="3"/>
  <c r="AC189" i="3"/>
  <c r="AC168" i="3"/>
  <c r="AD168" i="3"/>
  <c r="AE168" i="3"/>
  <c r="AC169" i="3"/>
  <c r="AD169" i="3"/>
  <c r="AE169" i="3"/>
  <c r="AC170" i="3"/>
  <c r="AD170" i="3"/>
  <c r="AE170" i="3"/>
  <c r="AC171" i="3"/>
  <c r="AD171" i="3"/>
  <c r="AE171" i="3"/>
  <c r="AC172" i="3"/>
  <c r="AD172" i="3"/>
  <c r="AE172" i="3"/>
  <c r="AC173" i="3"/>
  <c r="AD173" i="3"/>
  <c r="AE173" i="3"/>
  <c r="AC174" i="3"/>
  <c r="AD174" i="3"/>
  <c r="AE174" i="3"/>
  <c r="AC175" i="3"/>
  <c r="AD175" i="3"/>
  <c r="AE175" i="3"/>
  <c r="AC176" i="3"/>
  <c r="AD176" i="3"/>
  <c r="AE176" i="3"/>
  <c r="AE167" i="3"/>
  <c r="AD167" i="3"/>
  <c r="AC167" i="3"/>
  <c r="AC146" i="3"/>
  <c r="AD146" i="3"/>
  <c r="AE146" i="3"/>
  <c r="AC147" i="3"/>
  <c r="AD147" i="3"/>
  <c r="AE147" i="3"/>
  <c r="AC148" i="3"/>
  <c r="AD148" i="3"/>
  <c r="AE148" i="3"/>
  <c r="AC149" i="3"/>
  <c r="AD149" i="3"/>
  <c r="AE149" i="3"/>
  <c r="AC150" i="3"/>
  <c r="AD150" i="3"/>
  <c r="AE150" i="3"/>
  <c r="AC151" i="3"/>
  <c r="AD151" i="3"/>
  <c r="AE151" i="3"/>
  <c r="AC152" i="3"/>
  <c r="AD152" i="3"/>
  <c r="AE152" i="3"/>
  <c r="AC153" i="3"/>
  <c r="AD153" i="3"/>
  <c r="AE153" i="3"/>
  <c r="AC154" i="3"/>
  <c r="AD154" i="3"/>
  <c r="AE154" i="3"/>
  <c r="AE145" i="3"/>
  <c r="AD145" i="3"/>
  <c r="AC145" i="3"/>
  <c r="AC133" i="3"/>
  <c r="AD133" i="3"/>
  <c r="AE133" i="3"/>
  <c r="AC134" i="3"/>
  <c r="AD134" i="3"/>
  <c r="AE134" i="3"/>
  <c r="AC135" i="3"/>
  <c r="AD135" i="3"/>
  <c r="AE135" i="3"/>
  <c r="AC136" i="3"/>
  <c r="AD136" i="3"/>
  <c r="AE136" i="3"/>
  <c r="AC137" i="3"/>
  <c r="AD137" i="3"/>
  <c r="AE137" i="3"/>
  <c r="AC138" i="3"/>
  <c r="AD138" i="3"/>
  <c r="AE138" i="3"/>
  <c r="AC139" i="3"/>
  <c r="AD139" i="3"/>
  <c r="AE139" i="3"/>
  <c r="AC140" i="3"/>
  <c r="AD140" i="3"/>
  <c r="AE140" i="3"/>
  <c r="AC124" i="3"/>
  <c r="AD124" i="3"/>
  <c r="AE124" i="3"/>
  <c r="AC125" i="3"/>
  <c r="AD125" i="3"/>
  <c r="AE125" i="3"/>
  <c r="AC126" i="3"/>
  <c r="AD126" i="3"/>
  <c r="AE126" i="3"/>
  <c r="AC127" i="3"/>
  <c r="AD127" i="3"/>
  <c r="AE127" i="3"/>
  <c r="AC128" i="3"/>
  <c r="AD128" i="3"/>
  <c r="AE128" i="3"/>
  <c r="AC129" i="3"/>
  <c r="AD129" i="3"/>
  <c r="AE129" i="3"/>
  <c r="AC130" i="3"/>
  <c r="AD130" i="3"/>
  <c r="AE130" i="3"/>
  <c r="AC131" i="3"/>
  <c r="AD131" i="3"/>
  <c r="AE131" i="3"/>
  <c r="AC132" i="3"/>
  <c r="AD132" i="3"/>
  <c r="AE132" i="3"/>
  <c r="AE123" i="3"/>
  <c r="AD123" i="3"/>
  <c r="AC123" i="3"/>
  <c r="AE32" i="1"/>
  <c r="AE33" i="1"/>
  <c r="AE34" i="1"/>
  <c r="AE35" i="1"/>
  <c r="AE36" i="1"/>
  <c r="AE37" i="1"/>
  <c r="AE38" i="1"/>
  <c r="AE39" i="1"/>
  <c r="AE40" i="1"/>
  <c r="AE31" i="1"/>
  <c r="AD40" i="1"/>
  <c r="AD39" i="1"/>
  <c r="AD38" i="1"/>
  <c r="AD37" i="1"/>
  <c r="AD36" i="1"/>
  <c r="AD35" i="1"/>
  <c r="AD33" i="1"/>
  <c r="AD32" i="1"/>
  <c r="AD34" i="1"/>
  <c r="AD31" i="1"/>
  <c r="AC56" i="3"/>
  <c r="AE215" i="1"/>
  <c r="AD215" i="1"/>
  <c r="AD212" i="1"/>
  <c r="AE212" i="1"/>
  <c r="AD213" i="1"/>
  <c r="AE213" i="1"/>
  <c r="AD214" i="1"/>
  <c r="AE214" i="1"/>
  <c r="AD216" i="1"/>
  <c r="AE216" i="1"/>
  <c r="AD217" i="1"/>
  <c r="AE217" i="1"/>
  <c r="AD218" i="1"/>
  <c r="AE218" i="1"/>
  <c r="AD219" i="1"/>
  <c r="AE219" i="1"/>
  <c r="AD220" i="1"/>
  <c r="AE220" i="1"/>
  <c r="AD211" i="1"/>
  <c r="AE211" i="1"/>
  <c r="AD192" i="1"/>
  <c r="AD189" i="1"/>
  <c r="AE189" i="1"/>
  <c r="AD190" i="1"/>
  <c r="AE190" i="1"/>
  <c r="AD191" i="1"/>
  <c r="AE191" i="1"/>
  <c r="AE192" i="1"/>
  <c r="AD193" i="1"/>
  <c r="AE193" i="1"/>
  <c r="AD194" i="1"/>
  <c r="AE194" i="1"/>
  <c r="AD195" i="1"/>
  <c r="AE195" i="1"/>
  <c r="AD196" i="1"/>
  <c r="AE196" i="1"/>
  <c r="AD197" i="1"/>
  <c r="AE197" i="1"/>
  <c r="AE188" i="1"/>
  <c r="AD188" i="1"/>
  <c r="AD123" i="1"/>
  <c r="AD124" i="1"/>
  <c r="AD125" i="1"/>
  <c r="AD126" i="1"/>
  <c r="AD127" i="1"/>
  <c r="AD128" i="1"/>
  <c r="AD129" i="1"/>
  <c r="AD130" i="1"/>
  <c r="AD131" i="1"/>
  <c r="AE123" i="1"/>
  <c r="AE124" i="1"/>
  <c r="AE125" i="1"/>
  <c r="AE126" i="1"/>
  <c r="AE127" i="1"/>
  <c r="AE128" i="1"/>
  <c r="AE129" i="1"/>
  <c r="AE130" i="1"/>
  <c r="AE131" i="1"/>
  <c r="AD122" i="1"/>
  <c r="AD398" i="1"/>
  <c r="AE398" i="1"/>
  <c r="AC398" i="1" s="1"/>
  <c r="AC388" i="1"/>
  <c r="AC344" i="1"/>
  <c r="AD402" i="1"/>
  <c r="AE402" i="1"/>
  <c r="AD403" i="1"/>
  <c r="AE403" i="1"/>
  <c r="Z383" i="1"/>
  <c r="Y383" i="1"/>
  <c r="Z382" i="1"/>
  <c r="Y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1" i="1"/>
  <c r="Z360" i="1"/>
  <c r="Z359" i="1"/>
  <c r="Z358" i="1"/>
  <c r="Z357" i="1"/>
  <c r="Z356" i="1"/>
  <c r="Z355" i="1"/>
  <c r="Z354" i="1"/>
  <c r="AC170" i="1"/>
  <c r="AC47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33" i="1"/>
  <c r="AC221" i="1"/>
  <c r="AC222" i="1"/>
  <c r="AC223" i="1"/>
  <c r="AC224" i="1"/>
  <c r="AC225" i="1"/>
  <c r="AC226" i="1"/>
  <c r="AC227" i="1"/>
  <c r="AC228" i="1"/>
  <c r="AE199" i="3"/>
  <c r="AE268" i="3"/>
  <c r="AE287" i="3"/>
  <c r="AE310" i="3"/>
  <c r="AE309" i="3"/>
  <c r="AC323" i="3"/>
  <c r="AE243" i="3"/>
  <c r="AE244" i="3"/>
  <c r="AE245" i="3"/>
  <c r="AE246" i="3"/>
  <c r="AE247" i="3"/>
  <c r="AE248" i="3"/>
  <c r="AE249" i="3"/>
  <c r="AE250" i="3"/>
  <c r="AD244" i="3"/>
  <c r="AD245" i="3"/>
  <c r="AD246" i="3"/>
  <c r="AD247" i="3"/>
  <c r="AD248" i="3"/>
  <c r="AD249" i="3"/>
  <c r="AD250" i="3"/>
  <c r="AC157" i="1"/>
  <c r="AC156" i="1"/>
  <c r="AC90" i="1"/>
  <c r="AC331" i="3"/>
  <c r="AC310" i="3"/>
  <c r="AD310" i="3"/>
  <c r="AC311" i="3"/>
  <c r="AD311" i="3"/>
  <c r="AE311" i="3"/>
  <c r="AC312" i="3"/>
  <c r="AD312" i="3"/>
  <c r="AE312" i="3"/>
  <c r="AC313" i="3"/>
  <c r="AD313" i="3"/>
  <c r="AE313" i="3"/>
  <c r="AC314" i="3"/>
  <c r="AD314" i="3"/>
  <c r="AE314" i="3"/>
  <c r="AC315" i="3"/>
  <c r="AD315" i="3"/>
  <c r="AE315" i="3"/>
  <c r="AC316" i="3"/>
  <c r="AD316" i="3"/>
  <c r="AE316" i="3"/>
  <c r="AD309" i="3"/>
  <c r="AC309" i="3"/>
  <c r="AC288" i="3"/>
  <c r="AD288" i="3"/>
  <c r="AE288" i="3"/>
  <c r="AC289" i="3"/>
  <c r="AD289" i="3"/>
  <c r="AE289" i="3"/>
  <c r="AC290" i="3"/>
  <c r="AD290" i="3"/>
  <c r="AE290" i="3"/>
  <c r="AC291" i="3"/>
  <c r="AD291" i="3"/>
  <c r="AE291" i="3"/>
  <c r="AC292" i="3"/>
  <c r="AD292" i="3"/>
  <c r="AE292" i="3"/>
  <c r="AC293" i="3"/>
  <c r="AD293" i="3"/>
  <c r="AE293" i="3"/>
  <c r="AC294" i="3"/>
  <c r="AD294" i="3"/>
  <c r="AE294" i="3"/>
  <c r="AD287" i="3"/>
  <c r="AC287" i="3"/>
  <c r="AC266" i="3"/>
  <c r="AD266" i="3"/>
  <c r="AE266" i="3"/>
  <c r="AC267" i="3"/>
  <c r="AD267" i="3"/>
  <c r="AE267" i="3"/>
  <c r="AC268" i="3"/>
  <c r="AD268" i="3"/>
  <c r="AC269" i="3"/>
  <c r="AD269" i="3"/>
  <c r="AE269" i="3"/>
  <c r="AC270" i="3"/>
  <c r="AD270" i="3"/>
  <c r="AE270" i="3"/>
  <c r="AC271" i="3"/>
  <c r="AD271" i="3"/>
  <c r="AE271" i="3"/>
  <c r="AC272" i="3"/>
  <c r="AD272" i="3"/>
  <c r="AE272" i="3"/>
  <c r="AE265" i="3"/>
  <c r="AD265" i="3"/>
  <c r="AC265" i="3"/>
  <c r="AC244" i="3"/>
  <c r="AC245" i="3"/>
  <c r="AC246" i="3"/>
  <c r="AC247" i="3"/>
  <c r="AC248" i="3"/>
  <c r="AC249" i="3"/>
  <c r="AC250" i="3"/>
  <c r="AD243" i="3"/>
  <c r="AC243" i="3"/>
  <c r="AC222" i="3"/>
  <c r="AD222" i="3"/>
  <c r="AE222" i="3"/>
  <c r="AC223" i="3"/>
  <c r="AD223" i="3"/>
  <c r="AE223" i="3"/>
  <c r="AC224" i="3"/>
  <c r="AD224" i="3"/>
  <c r="AE224" i="3"/>
  <c r="AC225" i="3"/>
  <c r="AD225" i="3"/>
  <c r="AE225" i="3"/>
  <c r="AC226" i="3"/>
  <c r="AD226" i="3"/>
  <c r="AE226" i="3"/>
  <c r="AC227" i="3"/>
  <c r="AD227" i="3"/>
  <c r="AE227" i="3"/>
  <c r="AC228" i="3"/>
  <c r="AD228" i="3"/>
  <c r="AE228" i="3"/>
  <c r="AE221" i="3"/>
  <c r="AD221" i="3"/>
  <c r="AC221" i="3"/>
  <c r="AC200" i="3"/>
  <c r="AD200" i="3"/>
  <c r="AE200" i="3"/>
  <c r="AC201" i="3"/>
  <c r="AD201" i="3"/>
  <c r="AE201" i="3"/>
  <c r="AC202" i="3"/>
  <c r="AD202" i="3"/>
  <c r="AE202" i="3"/>
  <c r="AC203" i="3"/>
  <c r="AD203" i="3"/>
  <c r="AE203" i="3"/>
  <c r="AC204" i="3"/>
  <c r="AD204" i="3"/>
  <c r="AE204" i="3"/>
  <c r="AC205" i="3"/>
  <c r="AD205" i="3"/>
  <c r="AE205" i="3"/>
  <c r="AC206" i="3"/>
  <c r="AD206" i="3"/>
  <c r="AE206" i="3"/>
  <c r="AD199" i="3"/>
  <c r="AC199" i="3"/>
  <c r="AC178" i="3"/>
  <c r="AD178" i="3"/>
  <c r="AE178" i="3"/>
  <c r="AC179" i="3"/>
  <c r="AD179" i="3"/>
  <c r="AE179" i="3"/>
  <c r="AC180" i="3"/>
  <c r="AD180" i="3"/>
  <c r="AE180" i="3"/>
  <c r="AC181" i="3"/>
  <c r="AD181" i="3"/>
  <c r="AE181" i="3"/>
  <c r="AC182" i="3"/>
  <c r="AD182" i="3"/>
  <c r="AE182" i="3"/>
  <c r="AC183" i="3"/>
  <c r="AD183" i="3"/>
  <c r="AE183" i="3"/>
  <c r="AC184" i="3"/>
  <c r="AD184" i="3"/>
  <c r="AE184" i="3"/>
  <c r="AE177" i="3"/>
  <c r="AD177" i="3"/>
  <c r="AC177" i="3"/>
  <c r="AC156" i="3"/>
  <c r="AD156" i="3"/>
  <c r="AE156" i="3"/>
  <c r="AC157" i="3"/>
  <c r="AD157" i="3"/>
  <c r="AE157" i="3"/>
  <c r="AC158" i="3"/>
  <c r="AD158" i="3"/>
  <c r="AE158" i="3"/>
  <c r="AC159" i="3"/>
  <c r="AD159" i="3"/>
  <c r="AE159" i="3"/>
  <c r="AC160" i="3"/>
  <c r="AD160" i="3"/>
  <c r="AE160" i="3"/>
  <c r="AC161" i="3"/>
  <c r="AD161" i="3"/>
  <c r="AE161" i="3"/>
  <c r="AC162" i="3"/>
  <c r="AD162" i="3"/>
  <c r="AE162" i="3"/>
  <c r="AE155" i="3"/>
  <c r="AD155" i="3"/>
  <c r="AC155" i="3"/>
  <c r="AC188" i="1" l="1"/>
  <c r="AC55" i="1"/>
  <c r="AC64" i="1"/>
  <c r="AC63" i="1"/>
  <c r="AC62" i="1"/>
  <c r="AC61" i="1"/>
  <c r="AC60" i="1"/>
  <c r="AC59" i="1"/>
  <c r="AC58" i="1"/>
  <c r="AC57" i="1"/>
  <c r="AC56" i="1"/>
  <c r="AC153" i="1"/>
  <c r="AC152" i="1"/>
  <c r="AC151" i="1"/>
  <c r="AC150" i="1"/>
  <c r="AC149" i="1"/>
  <c r="AC148" i="1"/>
  <c r="AC147" i="1"/>
  <c r="AC146" i="1"/>
  <c r="AC145" i="1"/>
  <c r="AC144" i="1"/>
  <c r="AC262" i="1"/>
  <c r="AC258" i="1"/>
  <c r="AC338" i="3"/>
  <c r="AC337" i="3"/>
  <c r="AC336" i="3"/>
  <c r="AC335" i="3"/>
  <c r="AC334" i="3"/>
  <c r="AC333" i="3"/>
  <c r="AC332" i="3"/>
  <c r="AC193" i="1"/>
  <c r="AC192" i="1"/>
  <c r="AC436" i="1"/>
  <c r="AC435" i="1"/>
  <c r="AC434" i="1"/>
  <c r="AC433" i="1"/>
  <c r="AC419" i="1"/>
  <c r="AC418" i="1"/>
  <c r="AC417" i="1"/>
  <c r="AC416" i="1"/>
  <c r="AC415" i="1"/>
  <c r="AC414" i="1"/>
  <c r="AC413" i="1"/>
  <c r="AC412" i="1"/>
  <c r="AC411" i="1"/>
  <c r="AC397" i="1"/>
  <c r="AC396" i="1"/>
  <c r="AC395" i="1"/>
  <c r="AC394" i="1"/>
  <c r="AC393" i="1"/>
  <c r="AC392" i="1"/>
  <c r="AC391" i="1"/>
  <c r="AC390" i="1"/>
  <c r="AC389" i="1"/>
  <c r="AC375" i="1"/>
  <c r="AC374" i="1"/>
  <c r="AC373" i="1"/>
  <c r="AC372" i="1"/>
  <c r="AC371" i="1"/>
  <c r="AC370" i="1"/>
  <c r="AC369" i="1"/>
  <c r="AC368" i="1"/>
  <c r="AC367" i="1"/>
  <c r="AC353" i="1"/>
  <c r="AC352" i="1"/>
  <c r="AC351" i="1"/>
  <c r="AC350" i="1"/>
  <c r="AC349" i="1"/>
  <c r="AC348" i="1"/>
  <c r="AC347" i="1"/>
  <c r="AC346" i="1"/>
  <c r="AC345" i="1"/>
  <c r="AC191" i="1"/>
  <c r="AC217" i="1"/>
  <c r="AC261" i="1"/>
  <c r="AC196" i="1"/>
  <c r="AC194" i="1"/>
  <c r="AC195" i="1"/>
  <c r="AC220" i="1"/>
  <c r="AC212" i="1"/>
  <c r="AC259" i="1"/>
  <c r="AC219" i="1"/>
  <c r="AC197" i="1"/>
  <c r="AC189" i="1"/>
  <c r="AC215" i="1"/>
  <c r="AC216" i="1"/>
  <c r="AC211" i="1"/>
  <c r="AC214" i="1"/>
  <c r="AC257" i="1"/>
  <c r="AC218" i="1"/>
  <c r="AC263" i="1"/>
  <c r="AC190" i="1"/>
  <c r="AC213" i="1"/>
  <c r="AC264" i="1"/>
  <c r="AC260" i="1"/>
  <c r="AC256" i="1"/>
  <c r="AC129" i="1"/>
  <c r="AC286" i="1"/>
  <c r="AC285" i="1"/>
  <c r="AC284" i="1"/>
  <c r="AC283" i="1"/>
  <c r="AC282" i="1"/>
  <c r="AC281" i="1"/>
  <c r="AC280" i="1"/>
  <c r="AC279" i="1"/>
  <c r="AC278" i="1"/>
  <c r="AC128" i="1"/>
  <c r="AC123" i="1"/>
  <c r="AC130" i="1"/>
  <c r="AC325" i="3"/>
  <c r="AC326" i="3"/>
  <c r="AC124" i="1"/>
  <c r="AC82" i="1"/>
  <c r="AC330" i="3"/>
  <c r="AC329" i="3"/>
  <c r="AC328" i="3"/>
  <c r="AC327" i="3"/>
  <c r="AC324" i="3"/>
  <c r="AE117" i="1"/>
  <c r="AD117" i="1"/>
  <c r="AE116" i="1"/>
  <c r="AD116" i="1"/>
  <c r="AE115" i="1"/>
  <c r="AD115" i="1"/>
  <c r="AE114" i="1"/>
  <c r="AD114" i="1"/>
  <c r="AE113" i="1"/>
  <c r="AD113" i="1"/>
  <c r="AE112" i="1"/>
  <c r="AD112" i="1"/>
  <c r="AE111" i="1"/>
  <c r="AD111" i="1"/>
  <c r="AE110" i="1"/>
  <c r="AD110" i="1"/>
  <c r="AE42" i="1"/>
  <c r="AE43" i="1"/>
  <c r="AE44" i="1"/>
  <c r="AE45" i="1"/>
  <c r="AE46" i="1"/>
  <c r="AE47" i="1"/>
  <c r="AE48" i="1"/>
  <c r="AC42" i="1"/>
  <c r="AC43" i="1"/>
  <c r="AC44" i="1"/>
  <c r="AC45" i="1"/>
  <c r="AC46" i="1"/>
  <c r="AC48" i="1"/>
  <c r="AD44" i="1"/>
  <c r="AD45" i="1"/>
  <c r="AD46" i="1"/>
  <c r="AD47" i="1"/>
  <c r="AD48" i="1"/>
  <c r="AD42" i="1"/>
  <c r="AD43" i="1"/>
  <c r="AE41" i="1"/>
  <c r="AD41" i="1"/>
  <c r="AC41" i="1"/>
  <c r="AC89" i="1"/>
  <c r="AE90" i="1"/>
  <c r="AE89" i="1"/>
  <c r="AE78" i="1"/>
  <c r="AE79" i="1"/>
  <c r="AE80" i="1"/>
  <c r="AE77" i="1"/>
  <c r="AD90" i="1"/>
  <c r="AD89" i="1"/>
  <c r="AD78" i="1"/>
  <c r="AD79" i="1"/>
  <c r="AD80" i="1"/>
  <c r="AD77" i="1"/>
  <c r="AE104" i="1"/>
  <c r="AE105" i="1"/>
  <c r="AE106" i="1"/>
  <c r="AE107" i="1"/>
  <c r="AD104" i="1"/>
  <c r="AD105" i="1"/>
  <c r="AD106" i="1"/>
  <c r="AD107" i="1"/>
  <c r="AD108" i="1"/>
  <c r="AD109" i="1"/>
  <c r="AE101" i="1"/>
  <c r="AE103" i="1"/>
  <c r="AD101" i="1"/>
  <c r="AD102" i="1"/>
  <c r="AD103" i="1"/>
  <c r="AE100" i="1"/>
  <c r="AD100" i="1"/>
  <c r="AE167" i="1"/>
  <c r="AE168" i="1"/>
  <c r="AE169" i="1"/>
  <c r="AD167" i="1"/>
  <c r="AD168" i="1"/>
  <c r="AD169" i="1"/>
  <c r="AE166" i="1"/>
  <c r="AD166" i="1"/>
  <c r="AE66" i="1"/>
  <c r="AE67" i="1"/>
  <c r="AE68" i="1"/>
  <c r="AE69" i="1"/>
  <c r="AE70" i="1"/>
  <c r="AE71" i="1"/>
  <c r="AE72" i="1"/>
  <c r="AD66" i="1"/>
  <c r="AD67" i="1"/>
  <c r="AD68" i="1"/>
  <c r="AD69" i="1"/>
  <c r="AD70" i="1"/>
  <c r="AD71" i="1"/>
  <c r="AD72" i="1"/>
  <c r="AE65" i="1"/>
  <c r="AD65" i="1"/>
  <c r="AC132" i="1"/>
  <c r="AC133" i="1"/>
  <c r="AC134" i="1"/>
  <c r="AC135" i="1"/>
  <c r="AC136" i="1"/>
  <c r="AC137" i="1"/>
  <c r="AC138" i="1"/>
  <c r="AC139" i="1"/>
  <c r="AD354" i="1"/>
  <c r="AE354" i="1"/>
  <c r="AD355" i="1"/>
  <c r="AC355" i="1" s="1"/>
  <c r="AE355" i="1"/>
  <c r="AD356" i="1"/>
  <c r="AE356" i="1"/>
  <c r="AD357" i="1"/>
  <c r="AE357" i="1"/>
  <c r="AD358" i="1"/>
  <c r="AE358" i="1"/>
  <c r="AD359" i="1"/>
  <c r="AC359" i="1" s="1"/>
  <c r="AE359" i="1"/>
  <c r="AD360" i="1"/>
  <c r="AE360" i="1"/>
  <c r="AD361" i="1"/>
  <c r="AE361" i="1"/>
  <c r="AD376" i="1"/>
  <c r="AE376" i="1"/>
  <c r="AD377" i="1"/>
  <c r="AC377" i="1" s="1"/>
  <c r="AE377" i="1"/>
  <c r="AD378" i="1"/>
  <c r="AE378" i="1"/>
  <c r="AD379" i="1"/>
  <c r="AE379" i="1"/>
  <c r="AD380" i="1"/>
  <c r="AE380" i="1"/>
  <c r="AD381" i="1"/>
  <c r="AC381" i="1" s="1"/>
  <c r="AE381" i="1"/>
  <c r="AD382" i="1"/>
  <c r="AE382" i="1"/>
  <c r="AD383" i="1"/>
  <c r="AE383" i="1"/>
  <c r="AD399" i="1"/>
  <c r="AE399" i="1"/>
  <c r="AD400" i="1"/>
  <c r="AC400" i="1" s="1"/>
  <c r="AE400" i="1"/>
  <c r="AD401" i="1"/>
  <c r="AE401" i="1"/>
  <c r="AD404" i="1"/>
  <c r="AE404" i="1"/>
  <c r="AD405" i="1"/>
  <c r="AE405" i="1"/>
  <c r="AD420" i="1"/>
  <c r="AC420" i="1" s="1"/>
  <c r="AE420" i="1"/>
  <c r="AD421" i="1"/>
  <c r="AE421" i="1"/>
  <c r="AD422" i="1"/>
  <c r="AE422" i="1"/>
  <c r="AD423" i="1"/>
  <c r="AE423" i="1"/>
  <c r="AD424" i="1"/>
  <c r="AC424" i="1" s="1"/>
  <c r="AE424" i="1"/>
  <c r="AD425" i="1"/>
  <c r="AE425" i="1"/>
  <c r="AD426" i="1"/>
  <c r="AE426" i="1"/>
  <c r="AD427" i="1"/>
  <c r="AE427" i="1"/>
  <c r="AC425" i="1" l="1"/>
  <c r="AC401" i="1"/>
  <c r="AC360" i="1"/>
  <c r="AC421" i="1"/>
  <c r="AC382" i="1"/>
  <c r="AC378" i="1"/>
  <c r="AC356" i="1"/>
  <c r="AC427" i="1"/>
  <c r="AC423" i="1"/>
  <c r="AC405" i="1"/>
  <c r="AC399" i="1"/>
  <c r="AC380" i="1"/>
  <c r="AC376" i="1"/>
  <c r="AC358" i="1"/>
  <c r="AC354" i="1"/>
  <c r="AC426" i="1"/>
  <c r="AC422" i="1"/>
  <c r="AC404" i="1"/>
  <c r="AC383" i="1"/>
  <c r="AC379" i="1"/>
  <c r="AC361" i="1"/>
  <c r="AC357" i="1"/>
  <c r="AC113" i="1"/>
  <c r="AC117" i="1"/>
  <c r="AC103" i="1"/>
  <c r="AC84" i="1"/>
  <c r="AC83" i="1"/>
  <c r="AC71" i="1"/>
  <c r="AC104" i="1"/>
  <c r="AC79" i="1"/>
  <c r="AC67" i="1"/>
  <c r="AC85" i="1"/>
  <c r="AC72" i="1"/>
  <c r="AC78" i="1"/>
  <c r="AC126" i="1"/>
  <c r="AC125" i="1"/>
  <c r="AC68" i="1"/>
  <c r="AC65" i="1"/>
  <c r="AC131" i="1"/>
  <c r="AC80" i="1"/>
  <c r="AC111" i="1"/>
  <c r="AC115" i="1"/>
  <c r="AC105" i="1"/>
  <c r="AC69" i="1"/>
  <c r="AC101" i="1"/>
  <c r="AC100" i="1"/>
  <c r="AC77" i="1"/>
  <c r="AC277" i="1"/>
  <c r="AC110" i="1"/>
  <c r="AC122" i="1"/>
  <c r="AC70" i="1"/>
  <c r="AC66" i="1"/>
  <c r="AC127" i="1"/>
  <c r="AC114" i="1"/>
  <c r="AC116" i="1"/>
  <c r="AC86" i="1"/>
  <c r="AC255" i="1"/>
  <c r="AC169" i="1"/>
  <c r="AC166" i="1"/>
  <c r="AC168" i="1"/>
  <c r="AC167" i="1"/>
  <c r="AC106" i="1"/>
  <c r="AC81" i="1"/>
</calcChain>
</file>

<file path=xl/sharedStrings.xml><?xml version="1.0" encoding="utf-8"?>
<sst xmlns="http://schemas.openxmlformats.org/spreadsheetml/2006/main" count="13301" uniqueCount="107">
  <si>
    <t>Tabela 2A</t>
  </si>
  <si>
    <t>Oś Priorytetowa I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</si>
  <si>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na rzecz zatrudnienia oraz wspieranie mobilności pracowników</t>
    </r>
  </si>
  <si>
    <t>NR IDENTYFIKACYJNY</t>
  </si>
  <si>
    <t>Wskaźnik</t>
  </si>
  <si>
    <t>Kategoria regionu</t>
  </si>
  <si>
    <t>Wspólny wskaźnik produktu stosowany jako podstawa do ustalania celów</t>
  </si>
  <si>
    <t>Jednostka miary dla wartości bazowej i docelowej</t>
  </si>
  <si>
    <t>Wartość docelowa (2023 r.) (nieobowiązkowy podział ze względu na płeć w odniesieniu do wartości docelowej)
Ogółem</t>
  </si>
  <si>
    <t>Wartość docelowa (2023 r.) (nieobowiązkowy podział ze względu na płeć w odniesieniu do wartości docelowej)
Mężczyźni</t>
  </si>
  <si>
    <t>Wartość docelowa (2023 r.) (nieobowiązkowy podział ze względu na płeć w odniesieniu do wartości docelowej)
Kobiety</t>
  </si>
  <si>
    <t>2014 r.
Mężczyźni
Wartość roczna</t>
  </si>
  <si>
    <t>2014 r.
Kobiety
Wartość roczna</t>
  </si>
  <si>
    <t xml:space="preserve">2015 r.
Mężczyźni
Wartość roczna
</t>
  </si>
  <si>
    <t>2015 r.
Kobiety
Wartość roczna</t>
  </si>
  <si>
    <t>2016 r.
Mężczyźni
Wartość roczna</t>
  </si>
  <si>
    <t>2016 r.
Kobiety
Wartość roczna</t>
  </si>
  <si>
    <t>2017 r.
Mężczyźni
Wartość roczna</t>
  </si>
  <si>
    <t>2017 r.
Kobiety
Wartość roczna</t>
  </si>
  <si>
    <t>2018 r.
Mężczyźni
Wartość roczna</t>
  </si>
  <si>
    <t>2018 r.
Kobiety
Wartość roczna</t>
  </si>
  <si>
    <t>2019 r.
Mężczyźni
Wartość roczna</t>
  </si>
  <si>
    <t>2019 r.
Kobiety
Wartość roczna</t>
  </si>
  <si>
    <t>2020 r.
Mężczyźni
Wartość roczna</t>
  </si>
  <si>
    <t>2020 r.
Kobiety
Wartość roczna</t>
  </si>
  <si>
    <t>2021 r.
Mężczyźni
Wartość roczna</t>
  </si>
  <si>
    <t>2021 r.
Kobiety
Wartość roczna</t>
  </si>
  <si>
    <t>2022 r.
Mężczyźni
Wartość roczna</t>
  </si>
  <si>
    <t>2022 r.
Kobiety
Wartość roczna</t>
  </si>
  <si>
    <t>2023 r.
Mężczyźni
Wartość roczna</t>
  </si>
  <si>
    <t>2023 r.
Kobiety
Wartość roczna</t>
  </si>
  <si>
    <t>Wartość skumulowana
Ogółem</t>
  </si>
  <si>
    <t>Wartość skumulowana
Mężczyźni</t>
  </si>
  <si>
    <t>Wartość skumulowana
Kobiety</t>
  </si>
  <si>
    <t>Wskaźnik osiągnięć 
Nieobowiązkowy podział ze względu na płeć
Ogółem</t>
  </si>
  <si>
    <t>Wskaźnik osiągnięć
Nieobowiązkowy podział ze względu na płeć
Mężczyźni</t>
  </si>
  <si>
    <t>Wskaźnik osiągnięć
Nieobowiązkowy podział ze względu na płeć
Kobiety</t>
  </si>
  <si>
    <t>CR01</t>
  </si>
  <si>
    <t>Bierni zawodowo uczestnicy poszukujący pracy po opuszczeniu programu</t>
  </si>
  <si>
    <t>słabiej rozwinięte</t>
  </si>
  <si>
    <t>nie dotyczy</t>
  </si>
  <si>
    <t>osoba</t>
  </si>
  <si>
    <t>lepiej rozwinięte</t>
  </si>
  <si>
    <t>CR02</t>
  </si>
  <si>
    <t>Uczestnicy kształcenia lub szkolenia po opuszczeniu programu</t>
  </si>
  <si>
    <t>CR03</t>
  </si>
  <si>
    <t>Uczestnicy uzyskujący kwalifikacje po opuszczeniu programu</t>
  </si>
  <si>
    <t>CR04</t>
  </si>
  <si>
    <t>Uczestnicy pracujący, łącznie z prowadzącymi działalność na własny rachunek, po opuszczeniu programu</t>
  </si>
  <si>
    <t>CR05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</si>
  <si>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</si>
  <si>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t>CR06</t>
  </si>
  <si>
    <t>Uczestnicy pracujący, łącznie z prowadzącymi działalność na własny rachunek, sześć miesięcy po opuszczeniu programu2</t>
  </si>
  <si>
    <r>
      <t>Uczestnicy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3</t>
    </r>
    <r>
      <rPr>
        <sz val="11"/>
        <color indexed="8"/>
        <rFont val="Calibri"/>
        <family val="2"/>
        <charset val="238"/>
      </rPr>
      <t/>
    </r>
  </si>
  <si>
    <t>CR07</t>
  </si>
  <si>
    <r>
      <t>Uczestnicy znajdujący się w lepszej sytuacji na rynku pracy sześć miesięcy po opuszczeniu programu</t>
    </r>
    <r>
      <rPr>
        <vertAlign val="superscript"/>
        <sz val="12"/>
        <rFont val="Arial"/>
        <family val="2"/>
        <charset val="238"/>
      </rPr>
      <t>2</t>
    </r>
  </si>
  <si>
    <r>
      <t>Uczestnicy znajdujący się w lepszej sytuacji na rynku pracy sześć miesięcy po opuszczeniu programu</t>
    </r>
    <r>
      <rPr>
        <vertAlign val="superscript"/>
        <sz val="12"/>
        <rFont val="Arial"/>
        <family val="2"/>
        <charset val="238"/>
      </rPr>
      <t>3</t>
    </r>
    <r>
      <rPr>
        <sz val="11"/>
        <color indexed="8"/>
        <rFont val="Calibri"/>
        <family val="2"/>
        <charset val="238"/>
      </rPr>
      <t/>
    </r>
  </si>
  <si>
    <t>CR08</t>
  </si>
  <si>
    <r>
      <t>Uczestnicy powyżej 54 roku życia,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2</t>
    </r>
  </si>
  <si>
    <r>
      <t>Uczestnicy powyżej 54 roku życia,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3</t>
    </r>
    <r>
      <rPr>
        <sz val="11"/>
        <color indexed="8"/>
        <rFont val="Calibri"/>
        <family val="2"/>
        <charset val="238"/>
      </rPr>
      <t/>
    </r>
  </si>
  <si>
    <t>CR09</t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</si>
  <si>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2</t>
    </r>
  </si>
  <si>
    <r>
      <t>Priorytet inwestycyjny: 8ii t</t>
    </r>
    <r>
      <rPr>
        <i/>
        <sz val="12"/>
        <rFont val="Arial"/>
        <family val="2"/>
        <charset val="238"/>
      </rPr>
      <t>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</t>
    </r>
  </si>
  <si>
    <r>
      <t>Uczestnicy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2</t>
    </r>
  </si>
  <si>
    <t xml:space="preserve">nie dotyczy </t>
  </si>
  <si>
    <t>nie doytyczy</t>
  </si>
  <si>
    <t>Oś Priorytetowa II</t>
  </si>
  <si>
    <r>
      <t xml:space="preserve">Priorytet inwestycyjny: 8iv </t>
    </r>
    <r>
      <rPr>
        <i/>
        <sz val="12"/>
        <rFont val="Arial"/>
        <family val="2"/>
        <charset val="238"/>
      </rPr>
      <t>równość szans mężczyzn i kobiet we wszystkich dziedzinach, w tym w dostępie do zatrudnienia, rozwoju kariery, godzenia życia zawodowego  i prywatnego</t>
    </r>
  </si>
  <si>
    <t>2015 r.
Mężczyźni
Wartość roczna</t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</si>
  <si>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3</t>
    </r>
    <r>
      <rPr>
        <sz val="11"/>
        <color indexed="8"/>
        <rFont val="Calibri"/>
        <family val="2"/>
        <charset val="238"/>
      </rPr>
      <t/>
    </r>
  </si>
  <si>
    <r>
      <t xml:space="preserve">Priorytet inwestycyjny: 8v. </t>
    </r>
    <r>
      <rPr>
        <i/>
        <sz val="12"/>
        <rFont val="Arial"/>
        <family val="2"/>
        <charset val="238"/>
      </rPr>
      <t>przystosowanie pracowników, przedsiębiorstw i przedsiębiorców do zmian</t>
    </r>
  </si>
  <si>
    <t>cr5</t>
  </si>
  <si>
    <r>
      <t xml:space="preserve">Priorytet inwestycyjny: 8vii </t>
    </r>
    <r>
      <rPr>
        <i/>
        <sz val="12"/>
        <rFont val="Arial"/>
        <family val="2"/>
        <charset val="238"/>
      </rPr>
      <t>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</t>
    </r>
  </si>
  <si>
    <r>
      <t xml:space="preserve">Priorytet inwestycyjny: 9i </t>
    </r>
    <r>
      <rPr>
        <i/>
        <sz val="12"/>
        <rFont val="Arial"/>
        <family val="2"/>
        <charset val="238"/>
      </rPr>
      <t>aktywne włączenie, w tym z myślą o promowaniu równych szans oraz aktywnego uczestnictwa i zwiększaniu szans na zatrudnienie</t>
    </r>
  </si>
  <si>
    <t>Uczestnicy pracujący, łącznie z prowadzącymi działalność na własny rachunek, sześć miesięcy po opuszczeniu programu</t>
  </si>
  <si>
    <t>Uczestnicy znajdujący się w lepszej sytuacji na rynku pracy sześć miesięcy po opuszczeniu programu</t>
  </si>
  <si>
    <t>Uczestnicy powyżej 54 roku życia, pracujący, łącznie z prowadzącymi działalność na własny rachunek, sześć miesięcy po opuszczeniu programu</t>
  </si>
  <si>
    <t>Uczestnicy w niekorzystnej sytuacji społecznej, pracujący, łącznie z prowadzącymi działalność na własny rachunek, sześć miesięcy po opuszczeniu programu</t>
  </si>
  <si>
    <r>
      <t xml:space="preserve">Priorytet inwestycyjny: 9iv </t>
    </r>
    <r>
      <rPr>
        <i/>
        <sz val="12"/>
        <rFont val="Arial"/>
        <family val="2"/>
        <charset val="238"/>
      </rPr>
      <t>ułatwianie dostępu do przystępnych cenowo, trwałych oraz wysokiej jakości usług, w tym opieki zdrowotnej i usług socjalnych świadczonych w interesie ogólnym</t>
    </r>
  </si>
  <si>
    <t>Uczestnicy znajdujący się w lepszej sytuacji na rynku pracy sześć miesięcy po opuszczeniu programu2</t>
  </si>
  <si>
    <t>Uczestnicy powyżej 54 roku życia, pracujący, łącznie z prowadzącymi działalność na własny rachunek, sześć miesięcy po opuszczeniu programu2</t>
  </si>
  <si>
    <t>Uczestnicy w niekorzystnej sytuacji społecznej, pracujący, łącznie z prowadzącymi działalność na własny rachunek, sześć miesięcy po opuszczeniu programu2</t>
  </si>
  <si>
    <r>
      <t xml:space="preserve">Priorytet inwestycyjny: 9v </t>
    </r>
    <r>
      <rPr>
        <i/>
        <sz val="12"/>
        <rFont val="Arial"/>
        <family val="2"/>
        <charset val="238"/>
      </rPr>
      <t>wspieranie przedsiębiorczości społecznej i integracji zawodowej w przedsiębiorstwach społecznych oraz ekonomii społecznej i solidarnej w celu ułatwiania dostępu do zatrudnienia</t>
    </r>
  </si>
  <si>
    <r>
      <t xml:space="preserve">Priorytet inwestycyjny: 10i </t>
    </r>
    <r>
      <rPr>
        <i/>
        <sz val="12"/>
        <rFont val="Arial"/>
        <family val="2"/>
        <charset val="238"/>
      </rPr>
      <t>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</t>
    </r>
  </si>
  <si>
    <r>
      <t xml:space="preserve">Priorytet inwestycyjny: 10iii </t>
    </r>
    <r>
      <rPr>
        <i/>
        <sz val="12"/>
        <rFont val="Arial"/>
        <family val="2"/>
        <charset val="238"/>
      </rPr>
      <t>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</t>
    </r>
  </si>
  <si>
    <r>
      <t xml:space="preserve">Priorytet inwestycyjny: 10iv </t>
    </r>
    <r>
      <rPr>
        <i/>
        <sz val="12"/>
        <rFont val="Arial"/>
        <family val="2"/>
        <charset val="238"/>
      </rPr>
      <t>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</t>
    </r>
  </si>
  <si>
    <r>
      <t xml:space="preserve">Priorytet inwestycyjny: 11i </t>
    </r>
    <r>
      <rPr>
        <i/>
        <sz val="12"/>
        <rFont val="Arial"/>
        <family val="2"/>
        <charset val="238"/>
      </rPr>
      <t>inwestycje w zdolności instytucjonalne i w sprawność administracji publicznej oraz efektywność usług publicznych na szczeblu krajowym, regionalnym i lokalnym w celu przeprowadzenia reform, z uwzględnieniem lepszego stanowienia prawa i dobrego rządzenia</t>
    </r>
  </si>
  <si>
    <r>
      <t xml:space="preserve">Priorytet inwestycyjny: 11ii </t>
    </r>
    <r>
      <rPr>
        <i/>
        <sz val="12"/>
        <rFont val="Arial"/>
        <family val="2"/>
        <charset val="238"/>
      </rPr>
      <t>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</t>
    </r>
  </si>
  <si>
    <t>Oś Priorytetowa III</t>
  </si>
  <si>
    <r>
      <t xml:space="preserve">Priorytet inwestycyjny: 10ii </t>
    </r>
    <r>
      <rPr>
        <i/>
        <sz val="12"/>
        <rFont val="Arial"/>
        <family val="2"/>
        <charset val="238"/>
      </rPr>
      <t>poprawa jakości, skuteczności i dostępności szkolnictwa wyższego oraz kształcenia na poziomie równoważnym w celu zwiększenia udziału i poziomu osiągnięć, zwłaszcza w przypadku grup w niekorzystnej sytuacji</t>
    </r>
  </si>
  <si>
    <t>Oś Priorytetowa V</t>
  </si>
  <si>
    <r>
      <t xml:space="preserve">Priorytet inwestycyjny: 8vi </t>
    </r>
    <r>
      <rPr>
        <i/>
        <sz val="12"/>
        <rFont val="Arial"/>
        <family val="2"/>
        <charset val="238"/>
      </rPr>
      <t>aktywne i zdrowe starzenie się</t>
    </r>
  </si>
  <si>
    <t>b.d</t>
  </si>
  <si>
    <t>Oś Priorytetowa VII</t>
  </si>
  <si>
    <t>Priorytet inwestycyjny: 13i – (EFS) Wspieranie kryzysowych działań naprawczych w kontekście pandemii COVID-19 i przygotowania do ekologicznej i cyfrowej odbudowy gospodarki zwiększającej jej odporność</t>
  </si>
  <si>
    <t>Wspólne wskaźniki rezultatu dla EFS (ze względu na oś priorytetową, priorytet inwestycyjny i kategorię regionu). Dane na temat wszystkich wspólnych wskaźników rezultatu dla EFS (z i bez wartości docelowej) przedstawia się w sprawozdaniu zgodnie z podziałem na płeć. W przypadku osi priorytetowej „Pomoc techniczna” w sprawozdaniu przedstawia się jedynie te wskaźniki wspólne, w odniesieniu do których ustanowiono wartość docelową1</t>
  </si>
  <si>
    <t>Oś Priorytetowa IV</t>
  </si>
  <si>
    <t>__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</si>
  <si>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w zakresie zatrudnienia i wspieranie mobilności pracowników</t>
    </r>
  </si>
  <si>
    <r>
      <t xml:space="preserve">Wartość docelowa (2023 r.) </t>
    </r>
    <r>
      <rPr>
        <sz val="12"/>
        <rFont val="Arial"/>
        <family val="2"/>
        <charset val="238"/>
      </rPr>
      <t>(nieobowiązkowy podział ze względu na płeć w odniesieniu do wartości docelowej)</t>
    </r>
    <r>
      <rPr>
        <b/>
        <sz val="12"/>
        <rFont val="Arial"/>
        <family val="2"/>
        <charset val="238"/>
      </rPr>
      <t xml:space="preserve">
Ogółem</t>
    </r>
  </si>
  <si>
    <r>
      <t xml:space="preserve">Wartość docelowa (2023 r.) </t>
    </r>
    <r>
      <rPr>
        <sz val="12"/>
        <rFont val="Arial"/>
        <family val="2"/>
        <charset val="238"/>
      </rPr>
      <t>(nieobowiązkowy podział ze względu na płeć w odniesieniu do wartości docelowej)</t>
    </r>
    <r>
      <rPr>
        <b/>
        <sz val="12"/>
        <rFont val="Arial"/>
        <family val="2"/>
        <charset val="238"/>
      </rPr>
      <t xml:space="preserve">
Mężczyźni</t>
    </r>
  </si>
  <si>
    <r>
      <t xml:space="preserve">Wartość docelowa (2023 r.) </t>
    </r>
    <r>
      <rPr>
        <sz val="12"/>
        <rFont val="Arial"/>
        <family val="2"/>
        <charset val="238"/>
      </rPr>
      <t>(nieobowiązkowy podział ze względu na płeć w odniesieniu do wartości docelowej)</t>
    </r>
    <r>
      <rPr>
        <b/>
        <sz val="12"/>
        <rFont val="Arial"/>
        <family val="2"/>
        <charset val="238"/>
      </rPr>
      <t xml:space="preserve">
Kobiety</t>
    </r>
  </si>
  <si>
    <t>2020 r.
Mężczyźni
Wartość roczna2</t>
  </si>
  <si>
    <r>
      <t>Priorytet inwestycyjny: 8iii</t>
    </r>
    <r>
      <rPr>
        <i/>
        <sz val="12"/>
        <rFont val="Arial"/>
        <family val="2"/>
        <charset val="238"/>
      </rPr>
      <t xml:space="preserve"> praca na własny rachunek, przedsiębiorczość i tworzenie przedsiębiorstw, w tym innowacyjnych mikro, małych i średnich przedsiębiorstw</t>
    </r>
  </si>
  <si>
    <r>
      <t xml:space="preserve">W tabelach brakuje informacji nt. wykonania wskaźników CR06-CR09 w 2023 r. Instytucja Zarządzająca uzupełni brakujące informacje na podstawie danych otrzymanych z badania pn. </t>
    </r>
    <r>
      <rPr>
        <b/>
        <i/>
        <sz val="18"/>
        <color rgb="FFFF0000"/>
        <rFont val="Arial"/>
        <family val="2"/>
        <charset val="238"/>
      </rPr>
      <t>Badanie ewaluacyjne dotyczące wyliczenia wartości wskaźników rezultatu długoterminowego w ramach Europejskiego Funduszu Społecznego oraz Inicjatywy na rzecz zatrudnienia osób młodych,</t>
    </r>
    <r>
      <rPr>
        <b/>
        <sz val="18"/>
        <color rgb="FFFF0000"/>
        <rFont val="Arial"/>
        <family val="2"/>
        <charset val="238"/>
      </rPr>
      <t xml:space="preserve"> które będą dostępne po 29 listopada 2024 r.</t>
    </r>
  </si>
  <si>
    <r>
      <rPr>
        <vertAlign val="superscript"/>
        <sz val="11"/>
        <color indexed="8"/>
        <rFont val="Times New Roman"/>
        <family val="1"/>
        <charset val="238"/>
      </rPr>
      <t>1</t>
    </r>
    <r>
      <rPr>
        <sz val="11"/>
        <color indexed="8"/>
        <rFont val="Times New Roman"/>
        <family val="1"/>
        <charset val="238"/>
      </rPr>
      <t xml:space="preserve"> Jeżeli priorytet inwestycyjny zawiera wartość docelową w odniesieniu do wspólnego wskaźnika rezultatu dla EFS, należy przedstawić dane dla danego wskaźnika rezultatu w odniesieniu do wybranej grupy docelowej (tj. przy użyciu wspólnego wskaźnika produktu jako odniesienia) oraz dane dla całej populacji uczestników, którzy osiągnęli dany rezultat w tym priorytecie inwestycyjnym.</t>
    </r>
  </si>
  <si>
    <r>
      <rPr>
        <vertAlign val="superscript"/>
        <sz val="11"/>
        <color indexed="8"/>
        <rFont val="Times New Roman"/>
        <family val="1"/>
        <charset val="238"/>
      </rPr>
      <t xml:space="preserve">2 </t>
    </r>
    <r>
      <rPr>
        <sz val="11"/>
        <color indexed="8"/>
        <rFont val="Times New Roman"/>
        <family val="1"/>
        <charset val="238"/>
      </rPr>
      <t>Szacunki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</si>
</sst>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_-* #,##0\ _z_ł_-;\-* #,##0\ _z_ł_-;_-* &quot;-&quot;??\ _z_ł_-;_-@_-"/>
    <numFmt numFmtId="166" formatCode="#,##0_ ;\-#,##0\ "/>
    <numFmt numFmtId="167" formatCode="#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8"/>
      <color rgb="FFFF0000"/>
      <name val="Arial"/>
      <family val="2"/>
      <charset val="238"/>
    </font>
    <font>
      <b/>
      <i/>
      <sz val="18"/>
      <color rgb="FFFF0000"/>
      <name val="Arial"/>
      <family val="2"/>
      <charset val="238"/>
    </font>
    <font>
      <sz val="11"/>
      <color indexed="8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</cellStyleXfs>
  <cellXfs count="59">
    <xf numFmtId="0" fontId="0" fillId="0" borderId="0" xfId="0"/>
    <xf numFmtId="165" fontId="3" fillId="0" borderId="1" xfId="4" applyNumberFormat="1" applyFont="1" applyFill="1" applyBorder="1" applyAlignment="1">
      <alignment horizontal="right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6" fontId="3" fillId="0" borderId="1" xfId="4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top" wrapText="1"/>
    </xf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1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10" fontId="3" fillId="0" borderId="0" xfId="0" applyNumberFormat="1" applyFont="1" applyFill="1"/>
    <xf numFmtId="1" fontId="3" fillId="0" borderId="0" xfId="0" applyNumberFormat="1" applyFont="1" applyFill="1"/>
    <xf numFmtId="0" fontId="2" fillId="0" borderId="0" xfId="0" applyFont="1" applyFill="1" applyAlignment="1">
      <alignment horizontal="center" vertical="top" wrapText="1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1" xfId="0" applyFont="1" applyFill="1" applyBorder="1"/>
    <xf numFmtId="167" fontId="3" fillId="0" borderId="1" xfId="0" applyNumberFormat="1" applyFont="1" applyFill="1" applyBorder="1" applyAlignment="1">
      <alignment vertical="center" wrapText="1"/>
    </xf>
    <xf numFmtId="1" fontId="2" fillId="0" borderId="6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1" xfId="3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2" fillId="0" borderId="0" xfId="0" applyFont="1" applyFill="1"/>
    <xf numFmtId="0" fontId="1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1" fillId="0" borderId="0" xfId="0" applyFont="1" applyFill="1"/>
    <xf numFmtId="0" fontId="2" fillId="0" borderId="0" xfId="0" applyFont="1" applyFill="1" applyAlignment="1">
      <alignment wrapText="1"/>
    </xf>
    <xf numFmtId="1" fontId="3" fillId="0" borderId="10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1" fontId="3" fillId="0" borderId="6" xfId="0" applyNumberFormat="1" applyFont="1" applyFill="1" applyBorder="1" applyAlignment="1">
      <alignment vertical="center" wrapText="1"/>
    </xf>
    <xf numFmtId="1" fontId="3" fillId="0" borderId="8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4" fillId="0" borderId="0" xfId="0" applyFont="1" applyAlignment="1"/>
    <xf numFmtId="0" fontId="16" fillId="0" borderId="0" xfId="0" applyFont="1" applyAlignment="1"/>
  </cellXfs>
  <cellStyles count="5">
    <cellStyle name="Dziesiętny" xfId="4" builtinId="3"/>
    <cellStyle name="Normalny" xfId="0" builtinId="0"/>
    <cellStyle name="Normalny 2" xfId="1" xr:uid="{00000000-0005-0000-0000-000002000000}"/>
    <cellStyle name="Normalny 3" xfId="2" xr:uid="{00000000-0005-0000-0000-000003000000}"/>
    <cellStyle name="Normalny 4" xfId="3" xr:uid="{00000000-0005-0000-0000-000004000000}"/>
  </cellStyles>
  <dxfs count="14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7" formatCode="#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7" formatCode="#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color auto="1"/>
        <family val="2"/>
        <charset val="238"/>
      </font>
      <fill>
        <patternFill patternType="none">
          <fgColor indexed="64"/>
          <bgColor auto="1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0000000}" name="Tabela18" displayName="Tabela18" ref="A30:AH48" totalsRowShown="0" headerRowDxfId="1440" dataDxfId="1438" headerRowBorderDxfId="1439" tableBorderDxfId="1437" totalsRowBorderDxfId="1436">
  <tableColumns count="34">
    <tableColumn id="1" xr3:uid="{00000000-0010-0000-0000-000001000000}" name="NR IDENTYFIKACYJNY" dataDxfId="1435"/>
    <tableColumn id="2" xr3:uid="{00000000-0010-0000-0000-000002000000}" name="Wskaźnik" dataDxfId="1434"/>
    <tableColumn id="3" xr3:uid="{00000000-0010-0000-0000-000003000000}" name="Kategoria regionu" dataDxfId="1433"/>
    <tableColumn id="4" xr3:uid="{00000000-0010-0000-0000-000004000000}" name="Wspólny wskaźnik produktu stosowany jako podstawa do ustalania celów" dataDxfId="1432"/>
    <tableColumn id="5" xr3:uid="{00000000-0010-0000-0000-000005000000}" name="Jednostka miary dla wartości bazowej i docelowej" dataDxfId="1431"/>
    <tableColumn id="6" xr3:uid="{00000000-0010-0000-0000-000006000000}" name="Wartość docelowa (2023 r.) (nieobowiązkowy podział ze względu na płeć w odniesieniu do wartości docelowej)_x000a_Ogółem" dataDxfId="1430"/>
    <tableColumn id="7" xr3:uid="{00000000-0010-0000-0000-000007000000}" name="Wartość docelowa (2023 r.) (nieobowiązkowy podział ze względu na płeć w odniesieniu do wartości docelowej)_x000a_Mężczyźni" dataDxfId="1429"/>
    <tableColumn id="8" xr3:uid="{00000000-0010-0000-0000-000008000000}" name="Wartość docelowa (2023 r.) (nieobowiązkowy podział ze względu na płeć w odniesieniu do wartości docelowej)_x000a_Kobiety" dataDxfId="1428"/>
    <tableColumn id="9" xr3:uid="{00000000-0010-0000-0000-000009000000}" name="2014 r._x000a_Mężczyźni_x000a__x000a_Wartość roczna" dataDxfId="1427"/>
    <tableColumn id="10" xr3:uid="{00000000-0010-0000-0000-00000A000000}" name="2014 r._x000a_Kobiety_x000a__x000a_Wartość roczna" dataDxfId="1426"/>
    <tableColumn id="11" xr3:uid="{00000000-0010-0000-0000-00000B000000}" name="2015 r._x000a_Mężczyźni_x000a__x000a_Wartość roczna_x000a_" dataDxfId="1425"/>
    <tableColumn id="12" xr3:uid="{00000000-0010-0000-0000-00000C000000}" name="2015 r._x000a_Kobiety_x000a__x000a_Wartość roczna" dataDxfId="1424"/>
    <tableColumn id="13" xr3:uid="{00000000-0010-0000-0000-00000D000000}" name="2016 r._x000a_Mężczyźni_x000a__x000a_Wartość roczna" dataDxfId="1423"/>
    <tableColumn id="14" xr3:uid="{00000000-0010-0000-0000-00000E000000}" name="2016 r._x000a_Kobiety_x000a__x000a_Wartość roczna" dataDxfId="1422"/>
    <tableColumn id="15" xr3:uid="{00000000-0010-0000-0000-00000F000000}" name="2017 r._x000a_Mężczyźni_x000a__x000a_Wartość roczna" dataDxfId="1421"/>
    <tableColumn id="16" xr3:uid="{00000000-0010-0000-0000-000010000000}" name="2017 r._x000a_Kobiety_x000a__x000a_Wartość roczna" dataDxfId="1420"/>
    <tableColumn id="17" xr3:uid="{00000000-0010-0000-0000-000011000000}" name="2018 r._x000a_Mężczyźni_x000a__x000a_Wartość roczna" dataDxfId="1419"/>
    <tableColumn id="18" xr3:uid="{00000000-0010-0000-0000-000012000000}" name="2018 r._x000a_Kobiety_x000a__x000a_Wartość roczna" dataDxfId="1418"/>
    <tableColumn id="26" xr3:uid="{00000000-0010-0000-0000-00001A000000}" name="2019 r._x000a_Mężczyźni_x000a__x000a_Wartość roczna" dataDxfId="1417"/>
    <tableColumn id="25" xr3:uid="{00000000-0010-0000-0000-000019000000}" name="2019 r._x000a_Kobiety_x000a__x000a_Wartość roczna" dataDxfId="1416"/>
    <tableColumn id="27" xr3:uid="{00000000-0010-0000-0000-00001B000000}" name="2020 r._x000a_Mężczyźni_x000a__x000a_Wartość roczna" dataDxfId="1415"/>
    <tableColumn id="28" xr3:uid="{00000000-0010-0000-0000-00001C000000}" name="2020 r._x000a_Kobiety_x000a__x000a_Wartość roczna" dataDxfId="1414"/>
    <tableColumn id="29" xr3:uid="{00E09FA5-CCFB-4BFA-8C12-845A6D3F2B55}" name="2021 r._x000a_Mężczyźni_x000a__x000a_Wartość roczna" dataDxfId="1413"/>
    <tableColumn id="30" xr3:uid="{2B817D81-A936-484C-8246-4205843E52AF}" name="2021 r._x000a_Kobiety_x000a__x000a_Wartość roczna" dataDxfId="1412"/>
    <tableColumn id="31" xr3:uid="{9B3243FA-D481-4124-A54B-B1B793408E42}" name="2022 r._x000a_Mężczyźni_x000a__x000a_Wartość roczna" dataDxfId="1411"/>
    <tableColumn id="32" xr3:uid="{D927DD8D-BC26-48F9-B9A9-617FF283397C}" name="2022 r._x000a_Kobiety_x000a__x000a_Wartość roczna" dataDxfId="1410"/>
    <tableColumn id="33" xr3:uid="{D14FF4A7-7750-4A4A-BDCA-37062BBB46BC}" name="2023 r._x000a_Mężczyźni_x000a__x000a_Wartość roczna" dataDxfId="1409"/>
    <tableColumn id="34" xr3:uid="{C48F709F-E641-4682-AA68-76C9E0B59E3F}" name="2023 r._x000a_Kobiety_x000a__x000a_Wartość roczna" dataDxfId="1408"/>
    <tableColumn id="19" xr3:uid="{00000000-0010-0000-0000-000013000000}" name="Wartość skumulowana_x000a_Ogółem" dataDxfId="1407">
      <calculatedColumnFormula>AD31+AE31</calculatedColumnFormula>
    </tableColumn>
    <tableColumn id="20" xr3:uid="{00000000-0010-0000-0000-000014000000}" name="Wartość skumulowana_x000a_Mężczyźni" dataDxfId="1406">
      <calculatedColumnFormula>I31+K31+M31+O31+Q31+S31</calculatedColumnFormula>
    </tableColumn>
    <tableColumn id="21" xr3:uid="{00000000-0010-0000-0000-000015000000}" name="Wartość skumulowana_x000a_Kobiety" dataDxfId="1405">
      <calculatedColumnFormula>SUM(J31,L31,N31,P31,R31,Tabela18[[#This Row],[2019 r.
Kobiety
Wartość roczna]])</calculatedColumnFormula>
    </tableColumn>
    <tableColumn id="22" xr3:uid="{00000000-0010-0000-0000-000016000000}" name="Wskaźnik osiągnięć _x000a_Nieobowiązkowy podział ze względu na płeć_x000a_Ogółem" dataDxfId="1404"/>
    <tableColumn id="23" xr3:uid="{00000000-0010-0000-0000-000017000000}" name="Wskaźnik osiągnięć_x000a_Nieobowiązkowy podział ze względu na płeć_x000a_Mężczyźni" dataDxfId="1403"/>
    <tableColumn id="24" xr3:uid="{00000000-0010-0000-0000-000018000000}" name="Wskaźnik osiągnięć_x000a_Nieobowiązkowy podział ze względu na płeć_x000a_Kobiety" dataDxfId="140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i" altTextSummary="Tabela 2A zawiera informacje na temat wskaźników wspólnych rezultatu dla Priorytetu Inwestycyjnego 8ii Osi Priorytetowej 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1000000}" name="Tabela19" displayName="Tabela19" ref="A54:AH72" totalsRowShown="0" headerRowDxfId="1401" dataDxfId="1399" headerRowBorderDxfId="1400" tableBorderDxfId="1398" totalsRowBorderDxfId="1397">
  <tableColumns count="34">
    <tableColumn id="1" xr3:uid="{00000000-0010-0000-0100-000001000000}" name="NR IDENTYFIKACYJNY" dataDxfId="1396"/>
    <tableColumn id="2" xr3:uid="{00000000-0010-0000-0100-000002000000}" name="Wskaźnik" dataDxfId="1395"/>
    <tableColumn id="3" xr3:uid="{00000000-0010-0000-0100-000003000000}" name="Kategoria regionu" dataDxfId="1394"/>
    <tableColumn id="4" xr3:uid="{00000000-0010-0000-0100-000004000000}" name="Wspólny wskaźnik produktu stosowany jako podstawa do ustalania celów" dataDxfId="1393"/>
    <tableColumn id="5" xr3:uid="{00000000-0010-0000-0100-000005000000}" name="Jednostka miary dla wartości bazowej i docelowej" dataDxfId="1392"/>
    <tableColumn id="6" xr3:uid="{00000000-0010-0000-0100-000006000000}" name="Wartość docelowa (2023 r.) (nieobowiązkowy podział ze względu na płeć w odniesieniu do wartości docelowej)_x000a_Ogółem" dataDxfId="1391"/>
    <tableColumn id="7" xr3:uid="{00000000-0010-0000-0100-000007000000}" name="Wartość docelowa (2023 r.) (nieobowiązkowy podział ze względu na płeć w odniesieniu do wartości docelowej)_x000a_Mężczyźni" dataDxfId="1390"/>
    <tableColumn id="8" xr3:uid="{00000000-0010-0000-0100-000008000000}" name="Wartość docelowa (2023 r.) (nieobowiązkowy podział ze względu na płeć w odniesieniu do wartości docelowej)_x000a_Kobiety" dataDxfId="1389"/>
    <tableColumn id="9" xr3:uid="{00000000-0010-0000-0100-000009000000}" name="2014 r._x000a_Mężczyźni_x000a__x000a_Wartość roczna" dataDxfId="1388"/>
    <tableColumn id="10" xr3:uid="{00000000-0010-0000-0100-00000A000000}" name="2014 r._x000a_Kobiety_x000a__x000a_Wartość roczna" dataDxfId="1387"/>
    <tableColumn id="11" xr3:uid="{00000000-0010-0000-0100-00000B000000}" name="2015 r._x000a_Mężczyźni_x000a__x000a_Wartość roczna" dataDxfId="1386"/>
    <tableColumn id="12" xr3:uid="{00000000-0010-0000-0100-00000C000000}" name="2015 r._x000a_Kobiety_x000a__x000a_Wartość roczna" dataDxfId="1385"/>
    <tableColumn id="13" xr3:uid="{00000000-0010-0000-0100-00000D000000}" name="2016 r._x000a_Mężczyźni_x000a__x000a_Wartość roczna" dataDxfId="1384"/>
    <tableColumn id="14" xr3:uid="{00000000-0010-0000-0100-00000E000000}" name="2016 r._x000a_Kobiety_x000a__x000a_Wartość roczna" dataDxfId="1383"/>
    <tableColumn id="15" xr3:uid="{00000000-0010-0000-0100-00000F000000}" name="2017 r._x000a_Mężczyźni_x000a__x000a_Wartość roczna" dataDxfId="1382"/>
    <tableColumn id="16" xr3:uid="{00000000-0010-0000-0100-000010000000}" name="2017 r._x000a_Kobiety_x000a__x000a_Wartość roczna" dataDxfId="1381"/>
    <tableColumn id="17" xr3:uid="{00000000-0010-0000-0100-000011000000}" name="2018 r._x000a_Mężczyźni_x000a__x000a_Wartość roczna" dataDxfId="1380"/>
    <tableColumn id="18" xr3:uid="{00000000-0010-0000-0100-000012000000}" name="2018 r._x000a_Kobiety_x000a__x000a_Wartość roczna" dataDxfId="1379"/>
    <tableColumn id="26" xr3:uid="{00000000-0010-0000-0100-00001A000000}" name="2019 r._x000a_Mężczyźni_x000a__x000a_Wartość roczna" dataDxfId="1378"/>
    <tableColumn id="25" xr3:uid="{00000000-0010-0000-0100-000019000000}" name="2019 r._x000a_Kobiety_x000a__x000a_Wartość roczna" dataDxfId="1377"/>
    <tableColumn id="27" xr3:uid="{00000000-0010-0000-0100-00001B000000}" name="2020 r._x000a_Mężczyźni_x000a__x000a_Wartość roczna" dataDxfId="1376"/>
    <tableColumn id="28" xr3:uid="{00000000-0010-0000-0100-00001C000000}" name="2020 r._x000a_Kobiety_x000a__x000a_Wartość roczna" dataDxfId="1375"/>
    <tableColumn id="29" xr3:uid="{F6B87762-A6AF-4A91-97BF-377709BFB76D}" name="2021 r._x000a_Mężczyźni_x000a__x000a_Wartość roczna" dataDxfId="1374"/>
    <tableColumn id="30" xr3:uid="{1B47CB6B-85E3-430F-AC63-E240CCE7BAFE}" name="2021 r._x000a_Kobiety_x000a__x000a_Wartość roczna" dataDxfId="1373"/>
    <tableColumn id="31" xr3:uid="{1B0771C5-98DF-475D-A234-81540E774A85}" name="2022 r._x000a_Mężczyźni_x000a__x000a_Wartość roczna" dataDxfId="1372"/>
    <tableColumn id="32" xr3:uid="{BB404EEE-BCD1-462A-9AB4-609472989F5C}" name="2022 r._x000a_Kobiety_x000a__x000a_Wartość roczna" dataDxfId="1371"/>
    <tableColumn id="33" xr3:uid="{DE4C5022-BE77-4501-88F1-C88AC7ABA94C}" name="2023 r._x000a_Mężczyźni_x000a__x000a_Wartość roczna" dataDxfId="1370"/>
    <tableColumn id="34" xr3:uid="{C5318EF3-C8C5-4638-AA0D-72472890E2C2}" name="2023 r._x000a_Kobiety_x000a__x000a_Wartość roczna" dataDxfId="1369"/>
    <tableColumn id="19" xr3:uid="{00000000-0010-0000-0100-000013000000}" name="Wartość skumulowana_x000a_Ogółem" dataDxfId="1368"/>
    <tableColumn id="20" xr3:uid="{00000000-0010-0000-0100-000014000000}" name="Wartość skumulowana_x000a_Mężczyźni" dataDxfId="1367">
      <calculatedColumnFormula>I55+K55+M55+O55+Q55+Tabela19[[#This Row],[2019 r.
Mężczyźni
Wartość roczna]]</calculatedColumnFormula>
    </tableColumn>
    <tableColumn id="21" xr3:uid="{00000000-0010-0000-0100-000015000000}" name="Wartość skumulowana_x000a_Kobiety" dataDxfId="1366">
      <calculatedColumnFormula>J55+L55+N55+P55+R55+Tabela19[[#This Row],[2019 r.
Kobiety
Wartość roczna]]</calculatedColumnFormula>
    </tableColumn>
    <tableColumn id="22" xr3:uid="{00000000-0010-0000-0100-000016000000}" name="Wskaźnik osiągnięć _x000a_Nieobowiązkowy podział ze względu na płeć_x000a_Ogółem" dataDxfId="1365"/>
    <tableColumn id="23" xr3:uid="{00000000-0010-0000-0100-000017000000}" name="Wskaźnik osiągnięć_x000a_Nieobowiązkowy podział ze względu na płeć_x000a_Mężczyźni" dataDxfId="1364"/>
    <tableColumn id="24" xr3:uid="{00000000-0010-0000-0100-000018000000}" name="Wskaźnik osiągnięć_x000a_Nieobowiązkowy podział ze względu na płeć_x000a_Kobiety" dataDxfId="1363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v" altTextSummary="Tabela 2A zawiera informacje na temat wskaźników wspólnych rezultatu dla Priorytetu Inwestycyjnego 8iv Osi Priorytetowej II równość szans mężczyzn i kobiet we wszystkich dziedzinach, w tym w dostępie do zatrudnienia, rozwoju kariery, godzenia życia zawodowego i prywatnego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2000000}" name="Tabela20" displayName="Tabela20" ref="A76:AH95" totalsRowCount="1" headerRowDxfId="1362" dataDxfId="1360" totalsRowDxfId="1358" headerRowBorderDxfId="1361" tableBorderDxfId="1359" totalsRowBorderDxfId="1357">
  <tableColumns count="34">
    <tableColumn id="1" xr3:uid="{00000000-0010-0000-0200-000001000000}" name="NR IDENTYFIKACYJNY" dataDxfId="1356" totalsRowDxfId="1355"/>
    <tableColumn id="2" xr3:uid="{00000000-0010-0000-0200-000002000000}" name="Wskaźnik" dataDxfId="1354" totalsRowDxfId="1353"/>
    <tableColumn id="3" xr3:uid="{00000000-0010-0000-0200-000003000000}" name="Kategoria regionu" dataDxfId="1352" totalsRowDxfId="1351"/>
    <tableColumn id="4" xr3:uid="{00000000-0010-0000-0200-000004000000}" name="Wspólny wskaźnik produktu stosowany jako podstawa do ustalania celów" dataDxfId="1350" totalsRowDxfId="1349"/>
    <tableColumn id="5" xr3:uid="{00000000-0010-0000-0200-000005000000}" name="Jednostka miary dla wartości bazowej i docelowej" dataDxfId="1348" totalsRowDxfId="1347"/>
    <tableColumn id="6" xr3:uid="{00000000-0010-0000-0200-000006000000}" name="Wartość docelowa (2023 r.) (nieobowiązkowy podział ze względu na płeć w odniesieniu do wartości docelowej)_x000a_Ogółem" dataDxfId="1346" totalsRowDxfId="1345"/>
    <tableColumn id="7" xr3:uid="{00000000-0010-0000-0200-000007000000}" name="Wartość docelowa (2023 r.) (nieobowiązkowy podział ze względu na płeć w odniesieniu do wartości docelowej)_x000a_Mężczyźni" dataDxfId="1344" totalsRowDxfId="1343"/>
    <tableColumn id="8" xr3:uid="{00000000-0010-0000-0200-000008000000}" name="Wartość docelowa (2023 r.) (nieobowiązkowy podział ze względu na płeć w odniesieniu do wartości docelowej)_x000a_Kobiety" dataDxfId="1342" totalsRowDxfId="1341"/>
    <tableColumn id="9" xr3:uid="{00000000-0010-0000-0200-000009000000}" name="2014 r._x000a_Mężczyźni_x000a__x000a_Wartość roczna" dataDxfId="1340" totalsRowDxfId="1339"/>
    <tableColumn id="10" xr3:uid="{00000000-0010-0000-0200-00000A000000}" name="2014 r._x000a_Kobiety_x000a__x000a_Wartość roczna" dataDxfId="1338" totalsRowDxfId="1337"/>
    <tableColumn id="11" xr3:uid="{00000000-0010-0000-0200-00000B000000}" name="2015 r._x000a_Mężczyźni_x000a__x000a_Wartość roczna_x000a_" dataDxfId="1336" totalsRowDxfId="1335"/>
    <tableColumn id="12" xr3:uid="{00000000-0010-0000-0200-00000C000000}" name="2015 r._x000a_Kobiety_x000a__x000a_Wartość roczna" dataDxfId="1334" totalsRowDxfId="1333"/>
    <tableColumn id="13" xr3:uid="{00000000-0010-0000-0200-00000D000000}" name="2016 r._x000a_Mężczyźni_x000a__x000a_Wartość roczna" dataDxfId="1332" totalsRowDxfId="1331"/>
    <tableColumn id="14" xr3:uid="{00000000-0010-0000-0200-00000E000000}" name="2016 r._x000a_Kobiety_x000a__x000a_Wartość roczna" dataDxfId="1330" totalsRowDxfId="1329"/>
    <tableColumn id="15" xr3:uid="{00000000-0010-0000-0200-00000F000000}" name="2017 r._x000a_Mężczyźni_x000a__x000a_Wartość roczna" dataDxfId="1328" totalsRowDxfId="1327"/>
    <tableColumn id="16" xr3:uid="{00000000-0010-0000-0200-000010000000}" name="2017 r._x000a_Kobiety_x000a__x000a_Wartość roczna" dataDxfId="1326" totalsRowDxfId="1325"/>
    <tableColumn id="17" xr3:uid="{00000000-0010-0000-0200-000011000000}" name="2018 r._x000a_Mężczyźni_x000a__x000a_Wartość roczna" dataDxfId="1324" totalsRowDxfId="1323"/>
    <tableColumn id="18" xr3:uid="{00000000-0010-0000-0200-000012000000}" name="2018 r._x000a_Kobiety_x000a__x000a_Wartość roczna" dataDxfId="1322" totalsRowDxfId="1321"/>
    <tableColumn id="25" xr3:uid="{00000000-0010-0000-0200-000019000000}" name="2019 r._x000a_Mężczyźni_x000a__x000a_Wartość roczna" dataDxfId="1320" totalsRowDxfId="1319"/>
    <tableColumn id="26" xr3:uid="{00000000-0010-0000-0200-00001A000000}" name="2019 r._x000a_Kobiety_x000a__x000a_Wartość roczna" dataDxfId="1318" totalsRowDxfId="1317"/>
    <tableColumn id="27" xr3:uid="{00000000-0010-0000-0200-00001B000000}" name="2020 r._x000a_Mężczyźni_x000a__x000a_Wartość roczna" dataDxfId="1316" totalsRowDxfId="1315"/>
    <tableColumn id="28" xr3:uid="{00000000-0010-0000-0200-00001C000000}" name="2020 r._x000a_Kobiety_x000a__x000a_Wartość roczna" dataDxfId="1314" totalsRowDxfId="1313"/>
    <tableColumn id="29" xr3:uid="{5A1A0DE9-1B80-4006-B6AC-68F92A13596E}" name="2021 r._x000a_Mężczyźni_x000a__x000a_Wartość roczna" dataDxfId="1312" totalsRowDxfId="1311"/>
    <tableColumn id="30" xr3:uid="{F9FBA4FB-FE10-44F9-BBD5-1284D1AE01D3}" name="2021 r._x000a_Kobiety_x000a__x000a_Wartość roczna" dataDxfId="1310" totalsRowDxfId="1309"/>
    <tableColumn id="31" xr3:uid="{27FF1F3B-AB42-44BC-95F7-5B7043C203E7}" name="2022 r._x000a_Mężczyźni_x000a__x000a_Wartość roczna" dataDxfId="1308" totalsRowDxfId="1307"/>
    <tableColumn id="32" xr3:uid="{FAC99591-57BC-4A45-8F35-465F52BF748D}" name="2022 r._x000a_Kobiety_x000a__x000a_Wartość roczna" dataDxfId="1306" totalsRowDxfId="1305"/>
    <tableColumn id="33" xr3:uid="{946FCA3F-0FA3-435E-B4C0-E42FE61B165A}" name="2023 r._x000a_Mężczyźni_x000a__x000a_Wartość roczna" dataDxfId="1304" totalsRowDxfId="1303"/>
    <tableColumn id="34" xr3:uid="{6158D171-A937-4932-AE0A-A5D2AAEC6871}" name="2023 r._x000a_Kobiety_x000a__x000a_Wartość roczna" dataDxfId="1302" totalsRowDxfId="1301"/>
    <tableColumn id="19" xr3:uid="{00000000-0010-0000-0200-000013000000}" name="Wartość skumulowana_x000a_Ogółem" dataDxfId="1300" totalsRowDxfId="1299"/>
    <tableColumn id="20" xr3:uid="{00000000-0010-0000-0200-000014000000}" name="Wartość skumulowana_x000a_Mężczyźni" dataDxfId="1298" totalsRowDxfId="1297"/>
    <tableColumn id="21" xr3:uid="{00000000-0010-0000-0200-000015000000}" name="Wartość skumulowana_x000a_Kobiety" dataDxfId="1296" totalsRowDxfId="1295"/>
    <tableColumn id="22" xr3:uid="{00000000-0010-0000-0200-000016000000}" name="Wskaźnik osiągnięć _x000a_Nieobowiązkowy podział ze względu na płeć_x000a_Ogółem" dataDxfId="1294" totalsRowDxfId="1293"/>
    <tableColumn id="23" xr3:uid="{00000000-0010-0000-0200-000017000000}" name="Wskaźnik osiągnięć_x000a_Nieobowiązkowy podział ze względu na płeć_x000a_Mężczyźni" dataDxfId="1292" totalsRowDxfId="1291"/>
    <tableColumn id="24" xr3:uid="{00000000-0010-0000-0200-000018000000}" name="Wskaźnik osiągnięć_x000a_Nieobowiązkowy podział ze względu na płeć_x000a_Kobiety" dataDxfId="1290" totalsRowDxfId="1289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" altTextSummary="Tabela 2A zawiera informacje na temat wskaźników wspólnych rezultatu dla Priorytetu Inwestycyjnego 8v Osi Priorytetowej przystosowanie pracowników, przedsiębiorstw i przedsiębiorców do zmian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3000000}" name="Tabela21" displayName="Tabela21" ref="A99:AH117" totalsRowShown="0" headerRowDxfId="1288" dataDxfId="1286" headerRowBorderDxfId="1287" tableBorderDxfId="1285" totalsRowBorderDxfId="1284">
  <tableColumns count="34">
    <tableColumn id="1" xr3:uid="{00000000-0010-0000-0300-000001000000}" name="NR IDENTYFIKACYJNY" dataDxfId="1283"/>
    <tableColumn id="2" xr3:uid="{00000000-0010-0000-0300-000002000000}" name="Wskaźnik" dataDxfId="1282"/>
    <tableColumn id="3" xr3:uid="{00000000-0010-0000-0300-000003000000}" name="Kategoria regionu" dataDxfId="1281"/>
    <tableColumn id="4" xr3:uid="{00000000-0010-0000-0300-000004000000}" name="Wspólny wskaźnik produktu stosowany jako podstawa do ustalania celów" dataDxfId="1280"/>
    <tableColumn id="5" xr3:uid="{00000000-0010-0000-0300-000005000000}" name="Jednostka miary dla wartości bazowej i docelowej" dataDxfId="1279"/>
    <tableColumn id="6" xr3:uid="{00000000-0010-0000-0300-000006000000}" name="Wartość docelowa (2023 r.) (nieobowiązkowy podział ze względu na płeć w odniesieniu do wartości docelowej)_x000a_Ogółem" dataDxfId="1278"/>
    <tableColumn id="7" xr3:uid="{00000000-0010-0000-0300-000007000000}" name="Wartość docelowa (2023 r.) (nieobowiązkowy podział ze względu na płeć w odniesieniu do wartości docelowej)_x000a_Mężczyźni" dataDxfId="1277"/>
    <tableColumn id="8" xr3:uid="{00000000-0010-0000-0300-000008000000}" name="Wartość docelowa (2023 r.) (nieobowiązkowy podział ze względu na płeć w odniesieniu do wartości docelowej)_x000a_Kobiety" dataDxfId="1276"/>
    <tableColumn id="9" xr3:uid="{00000000-0010-0000-0300-000009000000}" name="2014 r._x000a_Mężczyźni_x000a__x000a_Wartość roczna" dataDxfId="1275"/>
    <tableColumn id="10" xr3:uid="{00000000-0010-0000-0300-00000A000000}" name="2014 r._x000a_Kobiety_x000a__x000a_Wartość roczna" dataDxfId="1274"/>
    <tableColumn id="11" xr3:uid="{00000000-0010-0000-0300-00000B000000}" name="2015 r._x000a_Mężczyźni_x000a__x000a_Wartość roczna_x000a_" dataDxfId="1273"/>
    <tableColumn id="12" xr3:uid="{00000000-0010-0000-0300-00000C000000}" name="2015 r._x000a_Kobiety_x000a__x000a_Wartość roczna" dataDxfId="1272"/>
    <tableColumn id="13" xr3:uid="{00000000-0010-0000-0300-00000D000000}" name="2016 r._x000a_Mężczyźni_x000a__x000a_Wartość roczna" dataDxfId="1271"/>
    <tableColumn id="14" xr3:uid="{00000000-0010-0000-0300-00000E000000}" name="2016 r._x000a_Kobiety_x000a__x000a_Wartość roczna" dataDxfId="1270"/>
    <tableColumn id="15" xr3:uid="{00000000-0010-0000-0300-00000F000000}" name="2017 r._x000a_Mężczyźni_x000a__x000a_Wartość roczna" dataDxfId="1269"/>
    <tableColumn id="16" xr3:uid="{00000000-0010-0000-0300-000010000000}" name="2017 r._x000a_Kobiety_x000a__x000a_Wartość roczna" dataDxfId="1268"/>
    <tableColumn id="17" xr3:uid="{00000000-0010-0000-0300-000011000000}" name="2018 r._x000a_Mężczyźni_x000a__x000a_Wartość roczna" dataDxfId="1267"/>
    <tableColumn id="18" xr3:uid="{00000000-0010-0000-0300-000012000000}" name="2018 r._x000a_Kobiety_x000a__x000a_Wartość roczna" dataDxfId="1266"/>
    <tableColumn id="25" xr3:uid="{00000000-0010-0000-0300-000019000000}" name="2019 r._x000a_Mężczyźni_x000a__x000a_Wartość roczna" dataDxfId="1265"/>
    <tableColumn id="26" xr3:uid="{00000000-0010-0000-0300-00001A000000}" name="2019 r._x000a_Kobiety_x000a__x000a_Wartość roczna" dataDxfId="1264"/>
    <tableColumn id="27" xr3:uid="{00000000-0010-0000-0300-00001B000000}" name="2020 r._x000a_Mężczyźni_x000a__x000a_Wartość roczna" dataDxfId="1263"/>
    <tableColumn id="28" xr3:uid="{00000000-0010-0000-0300-00001C000000}" name="2020 r._x000a_Kobiety_x000a__x000a_Wartość roczna" dataDxfId="1262"/>
    <tableColumn id="29" xr3:uid="{F9C7399B-38F0-4D53-B781-221B286D3104}" name="2021 r._x000a_Mężczyźni_x000a__x000a_Wartość roczna" dataDxfId="1261"/>
    <tableColumn id="30" xr3:uid="{7CC3BCF1-EFF0-495F-9F1C-B66B15CE0F09}" name="2021 r._x000a_Kobiety_x000a__x000a_Wartość roczna" dataDxfId="1260"/>
    <tableColumn id="31" xr3:uid="{96B91D28-8D27-46AA-A77A-3450E6048762}" name="2022 r._x000a_Mężczyźni_x000a__x000a_Wartość roczna" dataDxfId="1259"/>
    <tableColumn id="32" xr3:uid="{140DBC47-CF70-41FF-9638-B0BAD4B9B07E}" name="2022 r._x000a_Kobiety_x000a__x000a_Wartość roczna" dataDxfId="1258"/>
    <tableColumn id="33" xr3:uid="{1F478A86-2DF9-48BA-9654-FB7AA7C60D52}" name="2023 r._x000a_Mężczyźni_x000a__x000a_Wartość roczna" dataDxfId="1257"/>
    <tableColumn id="34" xr3:uid="{70C299B8-BB14-4B08-B3EE-978F0C7F6535}" name="2023 r._x000a_Kobiety_x000a__x000a_Wartość roczna" dataDxfId="1256"/>
    <tableColumn id="19" xr3:uid="{00000000-0010-0000-0300-000013000000}" name="Wartość skumulowana_x000a_Ogółem" dataDxfId="1255"/>
    <tableColumn id="20" xr3:uid="{00000000-0010-0000-0300-000014000000}" name="Wartość skumulowana_x000a_Mężczyźni" dataDxfId="1254"/>
    <tableColumn id="21" xr3:uid="{00000000-0010-0000-0300-000015000000}" name="Wartość skumulowana_x000a_Kobiety" dataDxfId="1253"/>
    <tableColumn id="22" xr3:uid="{00000000-0010-0000-0300-000016000000}" name="Wskaźnik osiągnięć _x000a_Nieobowiązkowy podział ze względu na płeć_x000a_Ogółem" dataDxfId="1252"/>
    <tableColumn id="23" xr3:uid="{00000000-0010-0000-0300-000017000000}" name="Wskaźnik osiągnięć_x000a_Nieobowiązkowy podział ze względu na płeć_x000a_Mężczyźni" dataDxfId="1251"/>
    <tableColumn id="24" xr3:uid="{00000000-0010-0000-0300-000018000000}" name="Wskaźnik osiągnięć_x000a_Nieobowiązkowy podział ze względu na płeć_x000a_Kobiety" dataDxfId="125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ii" altTextSummary="Tabela 2A zawiera informacje na temat wskaźników wspólnych rezultatu dla Priorytetu Inwestycyjnego 8vii Osi Priorytetowej II 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4000000}" name="Tabela22" displayName="Tabela22" ref="A121:AH139" totalsRowShown="0" headerRowDxfId="1249" dataDxfId="1247" headerRowBorderDxfId="1248" tableBorderDxfId="1246" totalsRowBorderDxfId="1245">
  <tableColumns count="34">
    <tableColumn id="1" xr3:uid="{00000000-0010-0000-0400-000001000000}" name="NR IDENTYFIKACYJNY" dataDxfId="1244"/>
    <tableColumn id="2" xr3:uid="{00000000-0010-0000-0400-000002000000}" name="Wskaźnik" dataDxfId="1243"/>
    <tableColumn id="3" xr3:uid="{00000000-0010-0000-0400-000003000000}" name="Kategoria regionu" dataDxfId="1242"/>
    <tableColumn id="4" xr3:uid="{00000000-0010-0000-0400-000004000000}" name="Wspólny wskaźnik produktu stosowany jako podstawa do ustalania celów" dataDxfId="1241"/>
    <tableColumn id="5" xr3:uid="{00000000-0010-0000-0400-000005000000}" name="Jednostka miary dla wartości bazowej i docelowej" dataDxfId="1240"/>
    <tableColumn id="6" xr3:uid="{00000000-0010-0000-0400-000006000000}" name="Wartość docelowa (2023 r.) (nieobowiązkowy podział ze względu na płeć w odniesieniu do wartości docelowej)_x000a_Ogółem" dataDxfId="1239"/>
    <tableColumn id="7" xr3:uid="{00000000-0010-0000-0400-000007000000}" name="Wartość docelowa (2023 r.) (nieobowiązkowy podział ze względu na płeć w odniesieniu do wartości docelowej)_x000a_Mężczyźni" dataDxfId="1238"/>
    <tableColumn id="8" xr3:uid="{00000000-0010-0000-0400-000008000000}" name="Wartość docelowa (2023 r.) (nieobowiązkowy podział ze względu na płeć w odniesieniu do wartości docelowej)_x000a_Kobiety" dataDxfId="1237"/>
    <tableColumn id="9" xr3:uid="{00000000-0010-0000-0400-000009000000}" name="2014 r._x000a_Mężczyźni_x000a__x000a_Wartość roczna" dataDxfId="1236"/>
    <tableColumn id="10" xr3:uid="{00000000-0010-0000-0400-00000A000000}" name="2014 r._x000a_Kobiety_x000a__x000a_Wartość roczna" dataDxfId="1235"/>
    <tableColumn id="11" xr3:uid="{00000000-0010-0000-0400-00000B000000}" name="2015 r._x000a_Mężczyźni_x000a__x000a_Wartość roczna_x000a_" dataDxfId="1234"/>
    <tableColumn id="12" xr3:uid="{00000000-0010-0000-0400-00000C000000}" name="2015 r._x000a_Kobiety_x000a__x000a_Wartość roczna" dataDxfId="1233"/>
    <tableColumn id="13" xr3:uid="{00000000-0010-0000-0400-00000D000000}" name="2016 r._x000a_Mężczyźni_x000a__x000a_Wartość roczna" dataDxfId="1232"/>
    <tableColumn id="14" xr3:uid="{00000000-0010-0000-0400-00000E000000}" name="2016 r._x000a_Kobiety_x000a__x000a_Wartość roczna" dataDxfId="1231"/>
    <tableColumn id="15" xr3:uid="{00000000-0010-0000-0400-00000F000000}" name="2017 r._x000a_Mężczyźni_x000a__x000a_Wartość roczna" dataDxfId="1230"/>
    <tableColumn id="16" xr3:uid="{00000000-0010-0000-0400-000010000000}" name="2017 r._x000a_Kobiety_x000a__x000a_Wartość roczna" dataDxfId="1229"/>
    <tableColumn id="17" xr3:uid="{00000000-0010-0000-0400-000011000000}" name="2018 r._x000a_Mężczyźni_x000a__x000a_Wartość roczna" dataDxfId="1228"/>
    <tableColumn id="18" xr3:uid="{00000000-0010-0000-0400-000012000000}" name="2018 r._x000a_Kobiety_x000a__x000a_Wartość roczna" dataDxfId="1227"/>
    <tableColumn id="26" xr3:uid="{00000000-0010-0000-0400-00001A000000}" name="2019 r._x000a_Mężczyźni_x000a__x000a_Wartość roczna" dataDxfId="1226"/>
    <tableColumn id="25" xr3:uid="{00000000-0010-0000-0400-000019000000}" name="2019 r._x000a_Kobiety_x000a__x000a_Wartość roczna" dataDxfId="1225"/>
    <tableColumn id="27" xr3:uid="{00000000-0010-0000-0400-00001B000000}" name="2020 r._x000a_Mężczyźni_x000a__x000a_Wartość roczna" dataDxfId="1224"/>
    <tableColumn id="28" xr3:uid="{00000000-0010-0000-0400-00001C000000}" name="2020 r._x000a_Kobiety_x000a__x000a_Wartość roczna" dataDxfId="1223"/>
    <tableColumn id="29" xr3:uid="{54136B06-BCD9-418A-981F-D9D5AC5C3B75}" name="2021 r._x000a_Mężczyźni_x000a__x000a_Wartość roczna" dataDxfId="1222"/>
    <tableColumn id="30" xr3:uid="{22460C67-DEAA-4F81-AD01-BAACE0B8F24B}" name="2021 r._x000a_Kobiety_x000a__x000a_Wartość roczna" dataDxfId="1221"/>
    <tableColumn id="31" xr3:uid="{F722B966-5AFC-405F-99A0-18F78B5477AA}" name="2022 r._x000a_Mężczyźni_x000a__x000a_Wartość roczna" dataDxfId="1220"/>
    <tableColumn id="32" xr3:uid="{5863AB66-3553-4F56-A5F0-063D83F3325F}" name="2022 r._x000a_Kobiety_x000a__x000a_Wartość roczna" dataDxfId="1219"/>
    <tableColumn id="33" xr3:uid="{4D072D2E-EA96-4B09-8EB4-06661DB0C5DE}" name="2023 r._x000a_Mężczyźni_x000a__x000a_Wartość roczna" dataDxfId="1218"/>
    <tableColumn id="34" xr3:uid="{86E59AA0-EB5D-457B-934A-0F19110CD2C2}" name="2023 r._x000a_Kobiety_x000a__x000a_Wartość roczna" dataDxfId="1217"/>
    <tableColumn id="19" xr3:uid="{00000000-0010-0000-0400-000013000000}" name="Wartość skumulowana_x000a_Ogółem" dataDxfId="1216">
      <calculatedColumnFormula>AD122+AE122</calculatedColumnFormula>
    </tableColumn>
    <tableColumn id="20" xr3:uid="{00000000-0010-0000-0400-000014000000}" name="Wartość skumulowana_x000a_Mężczyźni" dataDxfId="1215"/>
    <tableColumn id="21" xr3:uid="{00000000-0010-0000-0400-000015000000}" name="Wartość skumulowana_x000a_Kobiety" dataDxfId="1214"/>
    <tableColumn id="22" xr3:uid="{00000000-0010-0000-0400-000016000000}" name="Wskaźnik osiągnięć _x000a_Nieobowiązkowy podział ze względu na płeć_x000a_Ogółem" dataDxfId="1213"/>
    <tableColumn id="23" xr3:uid="{00000000-0010-0000-0400-000017000000}" name="Wskaźnik osiągnięć_x000a_Nieobowiązkowy podział ze względu na płeć_x000a_Mężczyźni" dataDxfId="1212"/>
    <tableColumn id="24" xr3:uid="{00000000-0010-0000-0400-000018000000}" name="Wskaźnik osiągnięć_x000a_Nieobowiązkowy podział ze względu na płeć_x000a_Kobiety" dataDxfId="1211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i" altTextSummary="Tabela 2A zawiera informacje na temat wskaźników wspólnych rezultatu dla Priorytetu Inwestycyjnego 9i Osi Priorytetowej aktywne włączenie, w tym z myślą o promowaniu równych szans oraz aktywnego uczestnictwa i zwiększaniu szans na zatrudnienie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5000000}" name="Tabela23" displayName="Tabela23" ref="A143:AH161" totalsRowShown="0" headerRowDxfId="1210" dataDxfId="1208" headerRowBorderDxfId="1209" totalsRowBorderDxfId="1207">
  <tableColumns count="34">
    <tableColumn id="1" xr3:uid="{00000000-0010-0000-0500-000001000000}" name="NR IDENTYFIKACYJNY" dataDxfId="1206"/>
    <tableColumn id="2" xr3:uid="{00000000-0010-0000-0500-000002000000}" name="Wskaźnik" dataDxfId="1205"/>
    <tableColumn id="3" xr3:uid="{00000000-0010-0000-0500-000003000000}" name="Kategoria regionu" dataDxfId="1204"/>
    <tableColumn id="4" xr3:uid="{00000000-0010-0000-0500-000004000000}" name="Wspólny wskaźnik produktu stosowany jako podstawa do ustalania celów" dataDxfId="1203"/>
    <tableColumn id="5" xr3:uid="{00000000-0010-0000-0500-000005000000}" name="Jednostka miary dla wartości bazowej i docelowej" dataDxfId="1202"/>
    <tableColumn id="6" xr3:uid="{00000000-0010-0000-0500-000006000000}" name="Wartość docelowa (2023 r.) (nieobowiązkowy podział ze względu na płeć w odniesieniu do wartości docelowej)_x000a_Ogółem" dataDxfId="1201"/>
    <tableColumn id="7" xr3:uid="{00000000-0010-0000-0500-000007000000}" name="Wartość docelowa (2023 r.) (nieobowiązkowy podział ze względu na płeć w odniesieniu do wartości docelowej)_x000a_Mężczyźni" dataDxfId="1200"/>
    <tableColumn id="8" xr3:uid="{00000000-0010-0000-0500-000008000000}" name="Wartość docelowa (2023 r.) (nieobowiązkowy podział ze względu na płeć w odniesieniu do wartości docelowej)_x000a_Kobiety" dataDxfId="1199"/>
    <tableColumn id="9" xr3:uid="{00000000-0010-0000-0500-000009000000}" name="2014 r._x000a_Mężczyźni_x000a__x000a_Wartość roczna" dataDxfId="1198"/>
    <tableColumn id="10" xr3:uid="{00000000-0010-0000-0500-00000A000000}" name="2014 r._x000a_Kobiety_x000a__x000a_Wartość roczna" dataDxfId="1197"/>
    <tableColumn id="11" xr3:uid="{00000000-0010-0000-0500-00000B000000}" name="2015 r._x000a_Mężczyźni_x000a__x000a_Wartość roczna" dataDxfId="1196"/>
    <tableColumn id="12" xr3:uid="{00000000-0010-0000-0500-00000C000000}" name="2015 r._x000a_Kobiety_x000a__x000a_Wartość roczna" dataDxfId="1195"/>
    <tableColumn id="13" xr3:uid="{00000000-0010-0000-0500-00000D000000}" name="2016 r._x000a_Mężczyźni_x000a__x000a_Wartość roczna" dataDxfId="1194"/>
    <tableColumn id="14" xr3:uid="{00000000-0010-0000-0500-00000E000000}" name="2016 r._x000a_Kobiety_x000a__x000a_Wartość roczna" dataDxfId="1193"/>
    <tableColumn id="15" xr3:uid="{00000000-0010-0000-0500-00000F000000}" name="2017 r._x000a_Mężczyźni_x000a__x000a_Wartość roczna" dataDxfId="1192"/>
    <tableColumn id="16" xr3:uid="{00000000-0010-0000-0500-000010000000}" name="2017 r._x000a_Kobiety_x000a__x000a_Wartość roczna" dataDxfId="1191"/>
    <tableColumn id="17" xr3:uid="{00000000-0010-0000-0500-000011000000}" name="2018 r._x000a_Mężczyźni_x000a__x000a_Wartość roczna" dataDxfId="1190"/>
    <tableColumn id="18" xr3:uid="{00000000-0010-0000-0500-000012000000}" name="2018 r._x000a_Kobiety_x000a__x000a_Wartość roczna" dataDxfId="1189"/>
    <tableColumn id="26" xr3:uid="{00000000-0010-0000-0500-00001A000000}" name="2019 r._x000a_Mężczyźni_x000a__x000a_Wartość roczna" dataDxfId="1188"/>
    <tableColumn id="25" xr3:uid="{00000000-0010-0000-0500-000019000000}" name="2019 r._x000a_Kobiety_x000a__x000a_Wartość roczna" dataDxfId="1187"/>
    <tableColumn id="27" xr3:uid="{00000000-0010-0000-0500-00001B000000}" name="2020 r._x000a_Mężczyźni_x000a__x000a_Wartość roczna" dataDxfId="1186"/>
    <tableColumn id="28" xr3:uid="{00000000-0010-0000-0500-00001C000000}" name="2020 r._x000a_Kobiety_x000a__x000a_Wartość roczna" dataDxfId="1185"/>
    <tableColumn id="29" xr3:uid="{65DF73A5-70D4-4F73-B37F-8F461F797D26}" name="2021 r._x000a_Mężczyźni_x000a__x000a_Wartość roczna" dataDxfId="1184"/>
    <tableColumn id="30" xr3:uid="{FB4DFCDB-BA5E-4CAE-9576-94D227E9DDCB}" name="2021 r._x000a_Kobiety_x000a__x000a_Wartość roczna" dataDxfId="1183"/>
    <tableColumn id="31" xr3:uid="{3C34CCB8-928D-452B-9B40-6F5099A17448}" name="2022 r._x000a_Mężczyźni_x000a__x000a_Wartość roczna" dataDxfId="1182"/>
    <tableColumn id="32" xr3:uid="{1ACD4D9E-0A32-4FAC-93CD-838C9C4604E9}" name="2022 r._x000a_Kobiety_x000a__x000a_Wartość roczna" dataDxfId="1181"/>
    <tableColumn id="33" xr3:uid="{E96396C3-C6CE-4E7E-B207-D317BA21411C}" name="2023 r._x000a_Mężczyźni_x000a__x000a_Wartość roczna" dataDxfId="1180"/>
    <tableColumn id="34" xr3:uid="{8463240C-2378-48E2-8373-833C4BBA2ABA}" name="2023 r._x000a_Kobiety_x000a__x000a_Wartość roczna" dataDxfId="1179"/>
    <tableColumn id="19" xr3:uid="{00000000-0010-0000-0500-000013000000}" name="Wartość skumulowana_x000a_Ogółem" dataDxfId="1178"/>
    <tableColumn id="20" xr3:uid="{00000000-0010-0000-0500-000014000000}" name="Wartość skumulowana_x000a_Mężczyźni" dataDxfId="1177"/>
    <tableColumn id="21" xr3:uid="{00000000-0010-0000-0500-000015000000}" name="Wartość skumulowana_x000a_Kobiety" dataDxfId="1176"/>
    <tableColumn id="22" xr3:uid="{00000000-0010-0000-0500-000016000000}" name="Wskaźnik osiągnięć _x000a_Nieobowiązkowy podział ze względu na płeć_x000a_Ogółem" dataDxfId="1175"/>
    <tableColumn id="23" xr3:uid="{00000000-0010-0000-0500-000017000000}" name="Wskaźnik osiągnięć_x000a_Nieobowiązkowy podział ze względu na płeć_x000a_Mężczyźni" dataDxfId="1174"/>
    <tableColumn id="24" xr3:uid="{00000000-0010-0000-0500-000018000000}" name="Wskaźnik osiągnięć_x000a_Nieobowiązkowy podział ze względu na płeć_x000a_Kobiety" dataDxfId="1173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iv" altTextSummary="Tabela 2A zawiera informacje na temat wskaźników wspólnych rezultatu dla Priorytetu Inwestycyjnego 9iv Osi Priorytetowej II, ułatwianie dostępu do przystępnych cenowo, trwałych oraz wysokiej jakości usług, w tym opieki zdrowotnej i usług socjalnych świadczonych w interesie ogólnym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6000000}" name="Tabela24" displayName="Tabela24" ref="A165:AH183" totalsRowShown="0" headerRowDxfId="1172" dataDxfId="1170" headerRowBorderDxfId="1171" tableBorderDxfId="1169" totalsRowBorderDxfId="1168">
  <tableColumns count="34">
    <tableColumn id="1" xr3:uid="{00000000-0010-0000-0600-000001000000}" name="NR IDENTYFIKACYJNY" dataDxfId="1167"/>
    <tableColumn id="2" xr3:uid="{00000000-0010-0000-0600-000002000000}" name="Wskaźnik" dataDxfId="1166"/>
    <tableColumn id="3" xr3:uid="{00000000-0010-0000-0600-000003000000}" name="Kategoria regionu" dataDxfId="1165"/>
    <tableColumn id="4" xr3:uid="{00000000-0010-0000-0600-000004000000}" name="Wspólny wskaźnik produktu stosowany jako podstawa do ustalania celów" dataDxfId="1164"/>
    <tableColumn id="5" xr3:uid="{00000000-0010-0000-0600-000005000000}" name="Jednostka miary dla wartości bazowej i docelowej" dataDxfId="1163"/>
    <tableColumn id="6" xr3:uid="{00000000-0010-0000-0600-000006000000}" name="Wartość docelowa (2023 r.) (nieobowiązkowy podział ze względu na płeć w odniesieniu do wartości docelowej)_x000a_Ogółem" dataDxfId="1162"/>
    <tableColumn id="7" xr3:uid="{00000000-0010-0000-0600-000007000000}" name="Wartość docelowa (2023 r.) (nieobowiązkowy podział ze względu na płeć w odniesieniu do wartości docelowej)_x000a_Mężczyźni" dataDxfId="1161"/>
    <tableColumn id="8" xr3:uid="{00000000-0010-0000-0600-000008000000}" name="Wartość docelowa (2023 r.) (nieobowiązkowy podział ze względu na płeć w odniesieniu do wartości docelowej)_x000a_Kobiety" dataDxfId="1160"/>
    <tableColumn id="9" xr3:uid="{00000000-0010-0000-0600-000009000000}" name="2014 r._x000a_Mężczyźni_x000a__x000a_Wartość roczna" dataDxfId="1159"/>
    <tableColumn id="10" xr3:uid="{00000000-0010-0000-0600-00000A000000}" name="2014 r._x000a_Kobiety_x000a__x000a_Wartość roczna" dataDxfId="1158"/>
    <tableColumn id="11" xr3:uid="{00000000-0010-0000-0600-00000B000000}" name="2015 r._x000a_Mężczyźni_x000a__x000a_Wartość roczna_x000a_" dataDxfId="1157"/>
    <tableColumn id="12" xr3:uid="{00000000-0010-0000-0600-00000C000000}" name="2015 r._x000a_Kobiety_x000a__x000a_Wartość roczna" dataDxfId="1156"/>
    <tableColumn id="13" xr3:uid="{00000000-0010-0000-0600-00000D000000}" name="2016 r._x000a_Mężczyźni_x000a__x000a_Wartość roczna" dataDxfId="1155"/>
    <tableColumn id="14" xr3:uid="{00000000-0010-0000-0600-00000E000000}" name="2016 r._x000a_Kobiety_x000a__x000a_Wartość roczna" dataDxfId="1154"/>
    <tableColumn id="15" xr3:uid="{00000000-0010-0000-0600-00000F000000}" name="2017 r._x000a_Mężczyźni_x000a__x000a_Wartość roczna" dataDxfId="1153">
      <calculatedColumnFormula>N166*K166</calculatedColumnFormula>
    </tableColumn>
    <tableColumn id="16" xr3:uid="{00000000-0010-0000-0600-000010000000}" name="2017 r._x000a_Kobiety_x000a__x000a_Wartość roczna" dataDxfId="1152">
      <calculatedColumnFormula>S173</calculatedColumnFormula>
    </tableColumn>
    <tableColumn id="17" xr3:uid="{00000000-0010-0000-0600-000011000000}" name="2018 r._x000a_Mężczyźni_x000a__x000a_Wartość roczna" dataDxfId="1151"/>
    <tableColumn id="18" xr3:uid="{00000000-0010-0000-0600-000012000000}" name="2018 r._x000a_Kobiety_x000a__x000a_Wartość roczna" dataDxfId="1150"/>
    <tableColumn id="26" xr3:uid="{00000000-0010-0000-0600-00001A000000}" name="2019 r._x000a_Mężczyźni_x000a__x000a_Wartość roczna" dataDxfId="1149"/>
    <tableColumn id="25" xr3:uid="{00000000-0010-0000-0600-000019000000}" name="2019 r._x000a_Kobiety_x000a__x000a_Wartość roczna" dataDxfId="1148"/>
    <tableColumn id="27" xr3:uid="{00000000-0010-0000-0600-00001B000000}" name="2020 r._x000a_Mężczyźni_x000a__x000a_Wartość roczna" dataDxfId="1147"/>
    <tableColumn id="28" xr3:uid="{00000000-0010-0000-0600-00001C000000}" name="2020 r._x000a_Kobiety_x000a__x000a_Wartość roczna" dataDxfId="1146"/>
    <tableColumn id="29" xr3:uid="{B7E89E75-0A22-4931-8EEC-7D275403AA67}" name="2021 r._x000a_Mężczyźni_x000a__x000a_Wartość roczna" dataDxfId="1145"/>
    <tableColumn id="30" xr3:uid="{174A1F14-C505-4B1E-BED6-92F68F3CFBE7}" name="2021 r._x000a_Kobiety_x000a__x000a_Wartość roczna" dataDxfId="1144"/>
    <tableColumn id="31" xr3:uid="{2F594552-C59C-4014-AAD1-5F2D9C835B31}" name="2022 r._x000a_Mężczyźni_x000a__x000a_Wartość roczna" dataDxfId="1143"/>
    <tableColumn id="32" xr3:uid="{8BB4E3CE-4C25-48FD-B747-0AAF6947A105}" name="2022 r._x000a_Kobiety_x000a__x000a_Wartość roczna" dataDxfId="1142"/>
    <tableColumn id="33" xr3:uid="{70A82FD5-9F0F-45FD-8A42-E2FDCC7CED28}" name="2023 r._x000a_Mężczyźni_x000a__x000a_Wartość roczna" dataDxfId="1141"/>
    <tableColumn id="34" xr3:uid="{1D3BFBE3-B105-4FD5-A917-23F1BC20386A}" name="2023 r._x000a_Kobiety_x000a__x000a_Wartość roczna" dataDxfId="1140"/>
    <tableColumn id="19" xr3:uid="{00000000-0010-0000-0600-000013000000}" name="Wartość skumulowana_x000a_Ogółem" dataDxfId="1139"/>
    <tableColumn id="20" xr3:uid="{00000000-0010-0000-0600-000014000000}" name="Wartość skumulowana_x000a_Mężczyźni" dataDxfId="1138"/>
    <tableColumn id="21" xr3:uid="{00000000-0010-0000-0600-000015000000}" name="Wartość skumulowana_x000a_Kobiety" dataDxfId="1137"/>
    <tableColumn id="22" xr3:uid="{00000000-0010-0000-0600-000016000000}" name="Wskaźnik osiągnięć _x000a_Nieobowiązkowy podział ze względu na płeć_x000a_Ogółem" dataDxfId="1136"/>
    <tableColumn id="23" xr3:uid="{00000000-0010-0000-0600-000017000000}" name="Wskaźnik osiągnięć_x000a_Nieobowiązkowy podział ze względu na płeć_x000a_Mężczyźni" dataDxfId="1135"/>
    <tableColumn id="24" xr3:uid="{00000000-0010-0000-0600-000018000000}" name="Wskaźnik osiągnięć_x000a_Nieobowiązkowy podział ze względu na płeć_x000a_Kobiety" dataDxfId="113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v" altTextSummary="Tabela 2A zawiera informacje na temat wskaźników wspólnych rezultatu dla Priorytetu Inwestycyjnego 9v Osi Priorytetowej II wspieranie przedsiębiorczości społecznej i integracji zawodowej w przedsiębiorstwach społecznych oraz ekonomii społecznej i solidarnej w celu ułatwiania dostępu do zatrudnienia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7000000}" name="Tabela26" displayName="Tabela26" ref="A210:AH228" totalsRowShown="0" headerRowDxfId="1133" dataDxfId="1131" headerRowBorderDxfId="1132" tableBorderDxfId="1130" totalsRowBorderDxfId="1129">
  <tableColumns count="34">
    <tableColumn id="1" xr3:uid="{00000000-0010-0000-0700-000001000000}" name="NR IDENTYFIKACYJNY" dataDxfId="1128"/>
    <tableColumn id="2" xr3:uid="{00000000-0010-0000-0700-000002000000}" name="Wskaźnik" dataDxfId="1127"/>
    <tableColumn id="3" xr3:uid="{00000000-0010-0000-0700-000003000000}" name="Kategoria regionu" dataDxfId="1126"/>
    <tableColumn id="4" xr3:uid="{00000000-0010-0000-0700-000004000000}" name="Wspólny wskaźnik produktu stosowany jako podstawa do ustalania celów" dataDxfId="1125"/>
    <tableColumn id="5" xr3:uid="{00000000-0010-0000-0700-000005000000}" name="Jednostka miary dla wartości bazowej i docelowej" dataDxfId="1124"/>
    <tableColumn id="6" xr3:uid="{00000000-0010-0000-0700-000006000000}" name="Wartość docelowa (2023 r.) (nieobowiązkowy podział ze względu na płeć w odniesieniu do wartości docelowej)_x000a_Ogółem" dataDxfId="1123"/>
    <tableColumn id="7" xr3:uid="{00000000-0010-0000-0700-000007000000}" name="Wartość docelowa (2023 r.) (nieobowiązkowy podział ze względu na płeć w odniesieniu do wartości docelowej)_x000a_Mężczyźni" dataDxfId="1122"/>
    <tableColumn id="8" xr3:uid="{00000000-0010-0000-0700-000008000000}" name="Wartość docelowa (2023 r.) (nieobowiązkowy podział ze względu na płeć w odniesieniu do wartości docelowej)_x000a_Kobiety" dataDxfId="1121"/>
    <tableColumn id="9" xr3:uid="{00000000-0010-0000-0700-000009000000}" name="2014 r._x000a_Mężczyźni_x000a__x000a_Wartość roczna" dataDxfId="1120"/>
    <tableColumn id="10" xr3:uid="{00000000-0010-0000-0700-00000A000000}" name="2014 r._x000a_Kobiety_x000a__x000a_Wartość roczna" dataDxfId="1119"/>
    <tableColumn id="11" xr3:uid="{00000000-0010-0000-0700-00000B000000}" name="2015 r._x000a_Mężczyźni_x000a__x000a_Wartość roczna_x000a_" dataDxfId="1118"/>
    <tableColumn id="12" xr3:uid="{00000000-0010-0000-0700-00000C000000}" name="2015 r._x000a_Kobiety_x000a__x000a_Wartość roczna" dataDxfId="1117"/>
    <tableColumn id="13" xr3:uid="{00000000-0010-0000-0700-00000D000000}" name="2016 r._x000a_Mężczyźni_x000a__x000a_Wartość roczna" dataDxfId="1116"/>
    <tableColumn id="14" xr3:uid="{00000000-0010-0000-0700-00000E000000}" name="2016 r._x000a_Kobiety_x000a__x000a_Wartość roczna" dataDxfId="1115"/>
    <tableColumn id="15" xr3:uid="{00000000-0010-0000-0700-00000F000000}" name="2017 r._x000a_Mężczyźni_x000a__x000a_Wartość roczna" dataDxfId="1114"/>
    <tableColumn id="16" xr3:uid="{00000000-0010-0000-0700-000010000000}" name="2017 r._x000a_Kobiety_x000a__x000a_Wartość roczna" dataDxfId="1113"/>
    <tableColumn id="17" xr3:uid="{00000000-0010-0000-0700-000011000000}" name="2018 r._x000a_Mężczyźni_x000a__x000a_Wartość roczna" dataDxfId="1112"/>
    <tableColumn id="18" xr3:uid="{00000000-0010-0000-0700-000012000000}" name="2018 r._x000a_Kobiety_x000a__x000a_Wartość roczna" dataDxfId="1111"/>
    <tableColumn id="25" xr3:uid="{00000000-0010-0000-0700-000019000000}" name="2019 r._x000a_Mężczyźni_x000a__x000a_Wartość roczna" dataDxfId="1110"/>
    <tableColumn id="26" xr3:uid="{00000000-0010-0000-0700-00001A000000}" name="2019 r._x000a_Kobiety_x000a__x000a_Wartość roczna" dataDxfId="1109"/>
    <tableColumn id="27" xr3:uid="{00000000-0010-0000-0700-00001B000000}" name="2020 r._x000a_Mężczyźni_x000a__x000a_Wartość roczna" dataDxfId="1108"/>
    <tableColumn id="28" xr3:uid="{00000000-0010-0000-0700-00001C000000}" name="2020 r._x000a_Kobiety_x000a__x000a_Wartość roczna" dataDxfId="1107"/>
    <tableColumn id="29" xr3:uid="{8FE74FFA-161A-4B81-BB45-0746700BBCD8}" name="2021 r._x000a_Mężczyźni_x000a__x000a_Wartość roczna" dataDxfId="1106"/>
    <tableColumn id="30" xr3:uid="{FD0F0DD8-CFE5-4B62-888B-E66FB4F45E4C}" name="2021 r._x000a_Kobiety_x000a__x000a_Wartość roczna" dataDxfId="1105"/>
    <tableColumn id="31" xr3:uid="{9A444912-E05E-4190-866D-B1BE84C28E8C}" name="2022 r._x000a_Mężczyźni_x000a__x000a_Wartość roczna" dataDxfId="1104"/>
    <tableColumn id="32" xr3:uid="{0607DC0B-DC98-48F8-956B-3E6AA42F47FD}" name="2022 r._x000a_Kobiety_x000a__x000a_Wartość roczna" dataDxfId="1103"/>
    <tableColumn id="33" xr3:uid="{E93440EB-F9FD-46FB-902E-383E3EDD1B50}" name="2023 r._x000a_Mężczyźni_x000a__x000a_Wartość roczna" dataDxfId="1102"/>
    <tableColumn id="34" xr3:uid="{9A7594DE-B13A-4A9C-B6DC-4D4F1120ADDA}" name="2023 r._x000a_Kobiety_x000a__x000a_Wartość roczna" dataDxfId="1101"/>
    <tableColumn id="19" xr3:uid="{00000000-0010-0000-0700-000013000000}" name="Wartość skumulowana_x000a_Ogółem" dataDxfId="1100">
      <calculatedColumnFormula>AD211+AE211</calculatedColumnFormula>
    </tableColumn>
    <tableColumn id="20" xr3:uid="{00000000-0010-0000-0700-000014000000}" name="Wartość skumulowana_x000a_Mężczyźni" dataDxfId="1099"/>
    <tableColumn id="21" xr3:uid="{00000000-0010-0000-0700-000015000000}" name="Wartość skumulowana_x000a_Kobiety" dataDxfId="1098"/>
    <tableColumn id="22" xr3:uid="{00000000-0010-0000-0700-000016000000}" name="Wskaźnik osiągnięć _x000a_Nieobowiązkowy podział ze względu na płeć_x000a_Ogółem" dataDxfId="1097"/>
    <tableColumn id="23" xr3:uid="{00000000-0010-0000-0700-000017000000}" name="Wskaźnik osiągnięć_x000a_Nieobowiązkowy podział ze względu na płeć_x000a_Mężczyźni" dataDxfId="1096"/>
    <tableColumn id="24" xr3:uid="{00000000-0010-0000-0700-000018000000}" name="Wskaźnik osiągnięć_x000a_Nieobowiązkowy podział ze względu na płeć_x000a_Kobiety" dataDxfId="1095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ii" altTextSummary="Tabela 2A zawiera informacje na temat wskaźników wspólnych rezultatu dla Priorytetu Inwestycyjnego 10iii Osi Priorytetowej wyrównywanie dostępu do uczenia się przez całe życie o charakterze formalnym, nieformalnym i pozaformalnym wszystkich grup wiekowych, poszerzenie wiedzy, podnoszenie umiejętności i kompetencji siły roboczej oraz promowanie elastycznych ścieżek kształcenia, w tym poprzez doradztwo zawodowe i potwierdzanie nabytych kompetencji.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8000000}" name="Tabela28" displayName="Tabela28" ref="A254:AH272" totalsRowShown="0" headerRowDxfId="1094" dataDxfId="1092" headerRowBorderDxfId="1093" tableBorderDxfId="1091" totalsRowBorderDxfId="1090">
  <tableColumns count="34">
    <tableColumn id="1" xr3:uid="{00000000-0010-0000-0800-000001000000}" name="NR IDENTYFIKACYJNY" dataDxfId="1089"/>
    <tableColumn id="2" xr3:uid="{00000000-0010-0000-0800-000002000000}" name="Wskaźnik" dataDxfId="1088"/>
    <tableColumn id="3" xr3:uid="{00000000-0010-0000-0800-000003000000}" name="Kategoria regionu" dataDxfId="1087"/>
    <tableColumn id="4" xr3:uid="{00000000-0010-0000-0800-000004000000}" name="Wspólny wskaźnik produktu stosowany jako podstawa do ustalania celów" dataDxfId="1086"/>
    <tableColumn id="5" xr3:uid="{00000000-0010-0000-0800-000005000000}" name="Jednostka miary dla wartości bazowej i docelowej" dataDxfId="1085"/>
    <tableColumn id="6" xr3:uid="{00000000-0010-0000-0800-000006000000}" name="Wartość docelowa (2023 r.) (nieobowiązkowy podział ze względu na płeć w odniesieniu do wartości docelowej)_x000a_Ogółem" dataDxfId="1084"/>
    <tableColumn id="7" xr3:uid="{00000000-0010-0000-0800-000007000000}" name="Wartość docelowa (2023 r.) (nieobowiązkowy podział ze względu na płeć w odniesieniu do wartości docelowej)_x000a_Mężczyźni" dataDxfId="1083"/>
    <tableColumn id="8" xr3:uid="{00000000-0010-0000-0800-000008000000}" name="Wartość docelowa (2023 r.) (nieobowiązkowy podział ze względu na płeć w odniesieniu do wartości docelowej)_x000a_Kobiety" dataDxfId="1082"/>
    <tableColumn id="9" xr3:uid="{00000000-0010-0000-0800-000009000000}" name="2014 r._x000a_Mężczyźni_x000a__x000a_Wartość roczna" dataDxfId="1081"/>
    <tableColumn id="10" xr3:uid="{00000000-0010-0000-0800-00000A000000}" name="2014 r._x000a_Kobiety_x000a__x000a_Wartość roczna" dataDxfId="1080"/>
    <tableColumn id="11" xr3:uid="{00000000-0010-0000-0800-00000B000000}" name="2015 r._x000a_Mężczyźni_x000a__x000a_Wartość roczna_x000a_" dataDxfId="1079"/>
    <tableColumn id="12" xr3:uid="{00000000-0010-0000-0800-00000C000000}" name="2015 r._x000a_Kobiety_x000a__x000a_Wartość roczna" dataDxfId="1078"/>
    <tableColumn id="13" xr3:uid="{00000000-0010-0000-0800-00000D000000}" name="2016 r._x000a_Mężczyźni_x000a__x000a_Wartość roczna" dataDxfId="1077"/>
    <tableColumn id="14" xr3:uid="{00000000-0010-0000-0800-00000E000000}" name="2016 r._x000a_Kobiety_x000a__x000a_Wartość roczna" dataDxfId="1076"/>
    <tableColumn id="15" xr3:uid="{00000000-0010-0000-0800-00000F000000}" name="2017 r._x000a_Mężczyźni_x000a__x000a_Wartość roczna" dataDxfId="1075"/>
    <tableColumn id="16" xr3:uid="{00000000-0010-0000-0800-000010000000}" name="2017 r._x000a_Kobiety_x000a__x000a_Wartość roczna" dataDxfId="1074"/>
    <tableColumn id="17" xr3:uid="{00000000-0010-0000-0800-000011000000}" name="2018 r._x000a_Mężczyźni_x000a__x000a_Wartość roczna" dataDxfId="1073"/>
    <tableColumn id="18" xr3:uid="{00000000-0010-0000-0800-000012000000}" name="2018 r._x000a_Kobiety_x000a__x000a_Wartość roczna" dataDxfId="1072"/>
    <tableColumn id="26" xr3:uid="{00000000-0010-0000-0800-00001A000000}" name="2019 r._x000a_Mężczyźni_x000a__x000a_Wartość roczna" dataDxfId="1071"/>
    <tableColumn id="25" xr3:uid="{00000000-0010-0000-0800-000019000000}" name="2019 r._x000a_Kobiety_x000a__x000a_Wartość roczna" dataDxfId="1070"/>
    <tableColumn id="27" xr3:uid="{00000000-0010-0000-0800-00001B000000}" name="2020 r._x000a_Mężczyźni_x000a__x000a_Wartość roczna" dataDxfId="1069"/>
    <tableColumn id="28" xr3:uid="{00000000-0010-0000-0800-00001C000000}" name="2020 r._x000a_Kobiety_x000a__x000a_Wartość roczna" dataDxfId="1068"/>
    <tableColumn id="29" xr3:uid="{65208BFA-2DFA-41EE-A484-191E9D18F503}" name="2021 r._x000a_Mężczyźni_x000a__x000a_Wartość roczna" dataDxfId="1067"/>
    <tableColumn id="30" xr3:uid="{41CF1672-00F0-42DC-9A78-56D07ABF4EE3}" name="2021 r._x000a_Kobiety_x000a__x000a_Wartość roczna" dataDxfId="1066"/>
    <tableColumn id="31" xr3:uid="{385154DA-C992-4C94-AA0D-D919A40C24AD}" name="2022 r._x000a_Mężczyźni_x000a__x000a_Wartość roczna" dataDxfId="1065"/>
    <tableColumn id="32" xr3:uid="{519E0D1B-36EF-4401-A970-C7460E590603}" name="2022 r._x000a_Kobiety_x000a__x000a_Wartość roczna" dataDxfId="1064"/>
    <tableColumn id="33" xr3:uid="{23991E6B-302A-4E5F-ADD9-A8E69551D4C1}" name="2023 r._x000a_Mężczyźni_x000a__x000a_Wartość roczna" dataDxfId="1063"/>
    <tableColumn id="34" xr3:uid="{F49B5CE7-6457-47B3-B7F4-8860F7E2044B}" name="2023 r._x000a_Kobiety_x000a__x000a_Wartość roczna" dataDxfId="1062"/>
    <tableColumn id="19" xr3:uid="{00000000-0010-0000-0800-000013000000}" name="Wartość skumulowana_x000a_Ogółem" dataDxfId="1061">
      <calculatedColumnFormula>AD255+AE255</calculatedColumnFormula>
    </tableColumn>
    <tableColumn id="20" xr3:uid="{00000000-0010-0000-0800-000014000000}" name="Wartość skumulowana_x000a_Mężczyźni" dataDxfId="1060">
      <calculatedColumnFormula>I255+K255+M255+O255+Q255+S255+U255</calculatedColumnFormula>
    </tableColumn>
    <tableColumn id="21" xr3:uid="{00000000-0010-0000-0800-000015000000}" name="Wartość skumulowana_x000a_Kobiety" dataDxfId="1059">
      <calculatedColumnFormula>J255+L255+N255+P255+R255+T255+V255</calculatedColumnFormula>
    </tableColumn>
    <tableColumn id="22" xr3:uid="{00000000-0010-0000-0800-000016000000}" name="Wskaźnik osiągnięć _x000a_Nieobowiązkowy podział ze względu na płeć_x000a_Ogółem" dataDxfId="1058"/>
    <tableColumn id="23" xr3:uid="{00000000-0010-0000-0800-000017000000}" name="Wskaźnik osiągnięć_x000a_Nieobowiązkowy podział ze względu na płeć_x000a_Mężczyźni" dataDxfId="1057"/>
    <tableColumn id="24" xr3:uid="{00000000-0010-0000-0800-000018000000}" name="Wskaźnik osiągnięć_x000a_Nieobowiązkowy podział ze względu na płeć_x000a_Kobiety" dataDxfId="105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1i" altTextSummary="Tabela 2A zawiera informacje na temat wskaźników wspólnych rezultatu dla Priorytetu Inwestycyjnego 11i Osi Priorytetowej II inwestycje w zdolności instytucjonalne i w sprawność administracji publicznej oraz efektywność usług publicznych na szczeblu krajowym, regionalnym i lokalnym w celu przeprowadzenia reform, z uwzględnieniem lepszego stanowienia prawa i dobrego rządzenia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9000000}" name="Tabela29" displayName="Tabela29" ref="A276:AH294" totalsRowShown="0" headerRowDxfId="1055" dataDxfId="1053" headerRowBorderDxfId="1054" tableBorderDxfId="1052" totalsRowBorderDxfId="1051">
  <tableColumns count="34">
    <tableColumn id="1" xr3:uid="{00000000-0010-0000-0900-000001000000}" name="NR IDENTYFIKACYJNY" dataDxfId="1050"/>
    <tableColumn id="2" xr3:uid="{00000000-0010-0000-0900-000002000000}" name="Wskaźnik" dataDxfId="1049"/>
    <tableColumn id="3" xr3:uid="{00000000-0010-0000-0900-000003000000}" name="Kategoria regionu" dataDxfId="1048"/>
    <tableColumn id="4" xr3:uid="{00000000-0010-0000-0900-000004000000}" name="Wspólny wskaźnik produktu stosowany jako podstawa do ustalania celów" dataDxfId="1047"/>
    <tableColumn id="5" xr3:uid="{00000000-0010-0000-0900-000005000000}" name="Jednostka miary dla wartości bazowej i docelowej" dataDxfId="1046"/>
    <tableColumn id="6" xr3:uid="{00000000-0010-0000-0900-000006000000}" name="Wartość docelowa (2023 r.) (nieobowiązkowy podział ze względu na płeć w odniesieniu do wartości docelowej)_x000a_Ogółem" dataDxfId="1045"/>
    <tableColumn id="7" xr3:uid="{00000000-0010-0000-0900-000007000000}" name="Wartość docelowa (2023 r.) (nieobowiązkowy podział ze względu na płeć w odniesieniu do wartości docelowej)_x000a_Mężczyźni" dataDxfId="1044"/>
    <tableColumn id="8" xr3:uid="{00000000-0010-0000-0900-000008000000}" name="Wartość docelowa (2023 r.) (nieobowiązkowy podział ze względu na płeć w odniesieniu do wartości docelowej)_x000a_Kobiety" dataDxfId="1043"/>
    <tableColumn id="9" xr3:uid="{00000000-0010-0000-0900-000009000000}" name="2014 r._x000a_Mężczyźni_x000a__x000a_Wartość roczna" dataDxfId="1042"/>
    <tableColumn id="10" xr3:uid="{00000000-0010-0000-0900-00000A000000}" name="2014 r._x000a_Kobiety_x000a__x000a_Wartość roczna" dataDxfId="1041"/>
    <tableColumn id="11" xr3:uid="{00000000-0010-0000-0900-00000B000000}" name="2015 r._x000a_Mężczyźni_x000a__x000a_Wartość roczna_x000a_" dataDxfId="1040"/>
    <tableColumn id="12" xr3:uid="{00000000-0010-0000-0900-00000C000000}" name="2015 r._x000a_Kobiety_x000a__x000a_Wartość roczna" dataDxfId="1039"/>
    <tableColumn id="13" xr3:uid="{00000000-0010-0000-0900-00000D000000}" name="2016 r._x000a_Mężczyźni_x000a__x000a_Wartość roczna" dataDxfId="1038"/>
    <tableColumn id="14" xr3:uid="{00000000-0010-0000-0900-00000E000000}" name="2016 r._x000a_Kobiety_x000a__x000a_Wartość roczna" dataDxfId="1037"/>
    <tableColumn id="15" xr3:uid="{00000000-0010-0000-0900-00000F000000}" name="2017 r._x000a_Mężczyźni_x000a__x000a_Wartość roczna" dataDxfId="1036"/>
    <tableColumn id="16" xr3:uid="{00000000-0010-0000-0900-000010000000}" name="2017 r._x000a_Kobiety_x000a__x000a_Wartość roczna" dataDxfId="1035"/>
    <tableColumn id="17" xr3:uid="{00000000-0010-0000-0900-000011000000}" name="2018 r._x000a_Mężczyźni_x000a__x000a_Wartość roczna" dataDxfId="1034"/>
    <tableColumn id="18" xr3:uid="{00000000-0010-0000-0900-000012000000}" name="2018 r._x000a_Kobiety_x000a__x000a_Wartość roczna" dataDxfId="1033"/>
    <tableColumn id="26" xr3:uid="{00000000-0010-0000-0900-00001A000000}" name="2019 r._x000a_Mężczyźni_x000a__x000a_Wartość roczna" dataDxfId="1032"/>
    <tableColumn id="25" xr3:uid="{00000000-0010-0000-0900-000019000000}" name="2019 r._x000a_Kobiety_x000a__x000a_Wartość roczna" dataDxfId="1031"/>
    <tableColumn id="27" xr3:uid="{00000000-0010-0000-0900-00001B000000}" name="2020 r._x000a_Mężczyźni_x000a__x000a_Wartość roczna" dataDxfId="1030"/>
    <tableColumn id="28" xr3:uid="{00000000-0010-0000-0900-00001C000000}" name="2020 r._x000a_Kobiety_x000a__x000a_Wartość roczna" dataDxfId="1029"/>
    <tableColumn id="29" xr3:uid="{C3562140-85D9-4652-9E89-6D869959D40F}" name="2021 r._x000a_Mężczyźni_x000a__x000a_Wartość roczna" dataDxfId="1028"/>
    <tableColumn id="30" xr3:uid="{623E7FF4-1207-4B80-BFA4-F65E3E6054C0}" name="2021 r._x000a_Kobiety_x000a__x000a_Wartość roczna" dataDxfId="1027"/>
    <tableColumn id="31" xr3:uid="{C00802CC-DA55-4340-96AD-92BBA8446CD7}" name="2022 r._x000a_Mężczyźni_x000a__x000a_Wartość roczna" dataDxfId="1026"/>
    <tableColumn id="32" xr3:uid="{163BEC84-D431-4A54-A568-65CE63A8E391}" name="2022 r._x000a_Kobiety_x000a__x000a_Wartość roczna" dataDxfId="1025"/>
    <tableColumn id="33" xr3:uid="{C0598DAA-DAA4-444C-8C8D-EB673803D695}" name="2023 r._x000a_Mężczyźni_x000a__x000a_Wartość roczna" dataDxfId="1024"/>
    <tableColumn id="34" xr3:uid="{992065AD-1107-4EC4-BF89-3030D5A83BE6}" name="2023 r._x000a_Kobiety_x000a__x000a_Wartość roczna" dataDxfId="1023"/>
    <tableColumn id="19" xr3:uid="{00000000-0010-0000-0900-000013000000}" name="Wartość skumulowana_x000a_Ogółem" dataDxfId="1022"/>
    <tableColumn id="20" xr3:uid="{00000000-0010-0000-0900-000014000000}" name="Wartość skumulowana_x000a_Mężczyźni" dataDxfId="1021"/>
    <tableColumn id="21" xr3:uid="{00000000-0010-0000-0900-000015000000}" name="Wartość skumulowana_x000a_Kobiety" dataDxfId="1020"/>
    <tableColumn id="22" xr3:uid="{00000000-0010-0000-0900-000016000000}" name="Wskaźnik osiągnięć _x000a_Nieobowiązkowy podział ze względu na płeć_x000a_Ogółem" dataDxfId="1019"/>
    <tableColumn id="23" xr3:uid="{00000000-0010-0000-0900-000017000000}" name="Wskaźnik osiągnięć_x000a_Nieobowiązkowy podział ze względu na płeć_x000a_Mężczyźni" dataDxfId="1018"/>
    <tableColumn id="24" xr3:uid="{00000000-0010-0000-0900-000018000000}" name="Wskaźnik osiągnięć_x000a_Nieobowiązkowy podział ze względu na płeć_x000a_Kobiety" dataDxfId="1017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11ii" altTextSummary="Tabela 2A zawiera informacje na temat wskaźników wspólnych rezultatu dla Priorytetu Inwestycyjnego 11ii Osi Priorytetowej II, 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.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A000000}" name="Tabela30" displayName="Tabela30" ref="A300:AH318" totalsRowShown="0" headerRowDxfId="1016" dataDxfId="1014" headerRowBorderDxfId="1015" tableBorderDxfId="1013" totalsRowBorderDxfId="1012">
  <tableColumns count="34">
    <tableColumn id="1" xr3:uid="{00000000-0010-0000-0A00-000001000000}" name="NR IDENTYFIKACYJNY" dataDxfId="1011"/>
    <tableColumn id="2" xr3:uid="{00000000-0010-0000-0A00-000002000000}" name="Wskaźnik" dataDxfId="1010"/>
    <tableColumn id="3" xr3:uid="{00000000-0010-0000-0A00-000003000000}" name="Kategoria regionu" dataDxfId="1009"/>
    <tableColumn id="4" xr3:uid="{00000000-0010-0000-0A00-000004000000}" name="Wspólny wskaźnik produktu stosowany jako podstawa do ustalania celów" dataDxfId="1008"/>
    <tableColumn id="5" xr3:uid="{00000000-0010-0000-0A00-000005000000}" name="Jednostka miary dla wartości bazowej i docelowej" dataDxfId="1007"/>
    <tableColumn id="6" xr3:uid="{00000000-0010-0000-0A00-000006000000}" name="Wartość docelowa (2023 r.) (nieobowiązkowy podział ze względu na płeć w odniesieniu do wartości docelowej)_x000a_Ogółem" dataDxfId="1006"/>
    <tableColumn id="7" xr3:uid="{00000000-0010-0000-0A00-000007000000}" name="Wartość docelowa (2023 r.) (nieobowiązkowy podział ze względu na płeć w odniesieniu do wartości docelowej)_x000a_Mężczyźni" dataDxfId="1005"/>
    <tableColumn id="8" xr3:uid="{00000000-0010-0000-0A00-000008000000}" name="Wartość docelowa (2023 r.) (nieobowiązkowy podział ze względu na płeć w odniesieniu do wartości docelowej)_x000a_Kobiety" dataDxfId="1004"/>
    <tableColumn id="9" xr3:uid="{00000000-0010-0000-0A00-000009000000}" name="2014 r._x000a_Mężczyźni_x000a__x000a_Wartość roczna" dataDxfId="1003"/>
    <tableColumn id="10" xr3:uid="{00000000-0010-0000-0A00-00000A000000}" name="2014 r._x000a_Kobiety_x000a__x000a_Wartość roczna" dataDxfId="1002"/>
    <tableColumn id="11" xr3:uid="{00000000-0010-0000-0A00-00000B000000}" name="2015 r._x000a_Mężczyźni_x000a__x000a_Wartość roczna_x000a_" dataDxfId="1001"/>
    <tableColumn id="12" xr3:uid="{00000000-0010-0000-0A00-00000C000000}" name="2015 r._x000a_Kobiety_x000a__x000a_Wartość roczna" dataDxfId="1000"/>
    <tableColumn id="13" xr3:uid="{00000000-0010-0000-0A00-00000D000000}" name="2016 r._x000a_Mężczyźni_x000a__x000a_Wartość roczna" dataDxfId="999"/>
    <tableColumn id="14" xr3:uid="{00000000-0010-0000-0A00-00000E000000}" name="2016 r._x000a_Kobiety_x000a__x000a_Wartość roczna" dataDxfId="998"/>
    <tableColumn id="15" xr3:uid="{00000000-0010-0000-0A00-00000F000000}" name="2017 r._x000a_Mężczyźni_x000a__x000a_Wartość roczna" dataDxfId="997"/>
    <tableColumn id="16" xr3:uid="{00000000-0010-0000-0A00-000010000000}" name="2017 r._x000a_Kobiety_x000a__x000a_Wartość roczna" dataDxfId="996"/>
    <tableColumn id="17" xr3:uid="{00000000-0010-0000-0A00-000011000000}" name="2018 r._x000a_Mężczyźni_x000a__x000a_Wartość roczna" dataDxfId="995"/>
    <tableColumn id="18" xr3:uid="{00000000-0010-0000-0A00-000012000000}" name="2018 r._x000a_Kobiety_x000a__x000a_Wartość roczna" dataDxfId="994"/>
    <tableColumn id="26" xr3:uid="{00000000-0010-0000-0A00-00001A000000}" name="2019 r._x000a_Mężczyźni_x000a__x000a_Wartość roczna" dataDxfId="993"/>
    <tableColumn id="25" xr3:uid="{00000000-0010-0000-0A00-000019000000}" name="2019 r._x000a_Kobiety_x000a__x000a_Wartość roczna" dataDxfId="992"/>
    <tableColumn id="27" xr3:uid="{00000000-0010-0000-0A00-00001B000000}" name="2020 r._x000a_Mężczyźni_x000a__x000a_Wartość roczna" dataDxfId="991"/>
    <tableColumn id="28" xr3:uid="{00000000-0010-0000-0A00-00001C000000}" name="2020 r._x000a_Kobiety_x000a__x000a_Wartość roczna" dataDxfId="990"/>
    <tableColumn id="29" xr3:uid="{1B4FB9F0-981A-4813-A138-1BAAF4E88664}" name="2021 r._x000a_Mężczyźni_x000a__x000a_Wartość roczna" dataDxfId="989"/>
    <tableColumn id="30" xr3:uid="{DB9432A4-20DF-4D72-976B-2AFD8F3EE62C}" name="2021 r._x000a_Kobiety_x000a__x000a_Wartość roczna" dataDxfId="988"/>
    <tableColumn id="31" xr3:uid="{64BECC04-447A-42EF-AE11-3EE5FBDB88B9}" name="2022 r._x000a_Mężczyźni_x000a__x000a_Wartość roczna" dataDxfId="987"/>
    <tableColumn id="32" xr3:uid="{2AA70C09-D46C-4E36-B591-FF822F9A6383}" name="2022 r._x000a_Kobiety_x000a__x000a_Wartość roczna" dataDxfId="986"/>
    <tableColumn id="33" xr3:uid="{61953666-B2D4-437D-A1F5-DCC7692196FA}" name="2023 r._x000a_Mężczyźni_x000a__x000a_Wartość roczna" dataDxfId="985"/>
    <tableColumn id="34" xr3:uid="{A75CA201-0BD7-4361-8CB6-C2BBC3695C84}" name="2023 r._x000a_Kobiety_x000a__x000a_Wartość roczna" dataDxfId="984"/>
    <tableColumn id="19" xr3:uid="{00000000-0010-0000-0A00-000013000000}" name="Wartość skumulowana_x000a_Ogółem" dataDxfId="983"/>
    <tableColumn id="20" xr3:uid="{00000000-0010-0000-0A00-000014000000}" name="Wartość skumulowana_x000a_Mężczyźni" dataDxfId="982"/>
    <tableColumn id="21" xr3:uid="{00000000-0010-0000-0A00-000015000000}" name="Wartość skumulowana_x000a_Kobiety" dataDxfId="981"/>
    <tableColumn id="22" xr3:uid="{00000000-0010-0000-0A00-000016000000}" name="Wskaźnik osiągnięć _x000a_Nieobowiązkowy podział ze względu na płeć_x000a_Ogółem" dataDxfId="980"/>
    <tableColumn id="23" xr3:uid="{00000000-0010-0000-0A00-000017000000}" name="Wskaźnik osiągnięć_x000a_Nieobowiązkowy podział ze względu na płeć_x000a_Mężczyźni" dataDxfId="979"/>
    <tableColumn id="24" xr3:uid="{00000000-0010-0000-0A00-000018000000}" name="Wskaźnik osiągnięć_x000a_Nieobowiązkowy podział ze względu na płeć_x000a_Kobiety" dataDxfId="97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" altTextSummary="Tabela 2A zawiera informacje na temat wskaźników wspólnych rezultatu dla Priorytetu Inwestycyjnego 8v Osi Priorytetowej III, przystosowanie pracowników, przedsiębiorstw i przedsiębiorców do zmian.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B000000}" name="Tabela31" displayName="Tabela31" ref="A322:AH361" totalsRowShown="0" headerRowDxfId="977" dataDxfId="975" headerRowBorderDxfId="976" tableBorderDxfId="974">
  <tableColumns count="34">
    <tableColumn id="1" xr3:uid="{00000000-0010-0000-0B00-000001000000}" name="NR IDENTYFIKACYJNY" dataDxfId="973"/>
    <tableColumn id="2" xr3:uid="{00000000-0010-0000-0B00-000002000000}" name="Wskaźnik" dataDxfId="972"/>
    <tableColumn id="3" xr3:uid="{00000000-0010-0000-0B00-000003000000}" name="Kategoria regionu" dataDxfId="971"/>
    <tableColumn id="4" xr3:uid="{00000000-0010-0000-0B00-000004000000}" name="Wspólny wskaźnik produktu stosowany jako podstawa do ustalania celów" dataDxfId="970"/>
    <tableColumn id="5" xr3:uid="{00000000-0010-0000-0B00-000005000000}" name="Jednostka miary dla wartości bazowej i docelowej" dataDxfId="969"/>
    <tableColumn id="6" xr3:uid="{00000000-0010-0000-0B00-000006000000}" name="Wartość docelowa (2023 r.) (nieobowiązkowy podział ze względu na płeć w odniesieniu do wartości docelowej)_x000a_Ogółem" dataDxfId="968"/>
    <tableColumn id="7" xr3:uid="{00000000-0010-0000-0B00-000007000000}" name="Wartość docelowa (2023 r.) (nieobowiązkowy podział ze względu na płeć w odniesieniu do wartości docelowej)_x000a_Mężczyźni" dataDxfId="967"/>
    <tableColumn id="8" xr3:uid="{00000000-0010-0000-0B00-000008000000}" name="Wartość docelowa (2023 r.) (nieobowiązkowy podział ze względu na płeć w odniesieniu do wartości docelowej)_x000a_Kobiety" dataDxfId="966"/>
    <tableColumn id="9" xr3:uid="{00000000-0010-0000-0B00-000009000000}" name="2014 r._x000a_Mężczyźni_x000a__x000a_Wartość roczna" dataDxfId="965"/>
    <tableColumn id="10" xr3:uid="{00000000-0010-0000-0B00-00000A000000}" name="2014 r._x000a_Kobiety_x000a__x000a_Wartość roczna" dataDxfId="964"/>
    <tableColumn id="11" xr3:uid="{00000000-0010-0000-0B00-00000B000000}" name="2015 r._x000a_Mężczyźni_x000a__x000a_Wartość roczna_x000a_" dataDxfId="963"/>
    <tableColumn id="12" xr3:uid="{00000000-0010-0000-0B00-00000C000000}" name="2015 r._x000a_Kobiety_x000a__x000a_Wartość roczna" dataDxfId="962"/>
    <tableColumn id="13" xr3:uid="{00000000-0010-0000-0B00-00000D000000}" name="2016 r._x000a_Mężczyźni_x000a__x000a_Wartość roczna" dataDxfId="961"/>
    <tableColumn id="14" xr3:uid="{00000000-0010-0000-0B00-00000E000000}" name="2016 r._x000a_Kobiety_x000a__x000a_Wartość roczna" dataDxfId="960"/>
    <tableColumn id="15" xr3:uid="{00000000-0010-0000-0B00-00000F000000}" name="2017 r._x000a_Mężczyźni_x000a__x000a_Wartość roczna" dataDxfId="959"/>
    <tableColumn id="16" xr3:uid="{00000000-0010-0000-0B00-000010000000}" name="2017 r._x000a_Kobiety_x000a__x000a_Wartość roczna" dataDxfId="958"/>
    <tableColumn id="17" xr3:uid="{00000000-0010-0000-0B00-000011000000}" name="2018 r._x000a_Mężczyźni_x000a__x000a_Wartość roczna" dataDxfId="957"/>
    <tableColumn id="18" xr3:uid="{00000000-0010-0000-0B00-000012000000}" name="2018 r._x000a_Kobiety_x000a__x000a_Wartość roczna" dataDxfId="956"/>
    <tableColumn id="26" xr3:uid="{00000000-0010-0000-0B00-00001A000000}" name="2019 r._x000a_Mężczyźni_x000a__x000a_Wartość roczna" dataDxfId="955"/>
    <tableColumn id="25" xr3:uid="{00000000-0010-0000-0B00-000019000000}" name="2019 r._x000a_Kobiety_x000a__x000a_Wartość roczna" dataDxfId="954"/>
    <tableColumn id="27" xr3:uid="{00000000-0010-0000-0B00-00001B000000}" name="2020 r._x000a_Mężczyźni_x000a__x000a_Wartość roczna" dataDxfId="953"/>
    <tableColumn id="28" xr3:uid="{00000000-0010-0000-0B00-00001C000000}" name="2020 r._x000a_Kobiety_x000a__x000a_Wartość roczna" dataDxfId="952"/>
    <tableColumn id="31" xr3:uid="{43DC5B4C-EB1D-46EF-9887-B4A691236EAD}" name="2021 r._x000a_Mężczyźni_x000a__x000a_Wartość roczna" dataDxfId="951"/>
    <tableColumn id="32" xr3:uid="{72C70D14-084C-4027-81AE-A841E556B378}" name="2021 r._x000a_Kobiety_x000a__x000a_Wartość roczna" dataDxfId="950"/>
    <tableColumn id="29" xr3:uid="{B255EB19-3A57-4ACC-8792-6B5AB5C0003C}" name="2022 r._x000a_Mężczyźni_x000a__x000a_Wartość roczna" dataDxfId="949"/>
    <tableColumn id="30" xr3:uid="{3DE7E57B-4FEF-4489-ADEA-699D338ED016}" name="2022 r._x000a_Kobiety_x000a__x000a_Wartość roczna" dataDxfId="948"/>
    <tableColumn id="33" xr3:uid="{059A1D93-1382-4AA4-A45A-D452378EC534}" name="2023 r._x000a_Mężczyźni_x000a__x000a_Wartość roczna" dataDxfId="947"/>
    <tableColumn id="34" xr3:uid="{7DD16313-FE20-4C42-8AC1-C7DC4B06538C}" name="2023 r._x000a_Kobiety_x000a__x000a_Wartość roczna" dataDxfId="946"/>
    <tableColumn id="19" xr3:uid="{00000000-0010-0000-0B00-000013000000}" name="Wartość skumulowana_x000a_Ogółem" dataDxfId="945">
      <calculatedColumnFormula>SUM(AD323:AE323)</calculatedColumnFormula>
    </tableColumn>
    <tableColumn id="20" xr3:uid="{00000000-0010-0000-0B00-000014000000}" name="Wartość skumulowana_x000a_Mężczyźni" dataDxfId="944">
      <calculatedColumnFormula>Q323</calculatedColumnFormula>
    </tableColumn>
    <tableColumn id="21" xr3:uid="{00000000-0010-0000-0B00-000015000000}" name="Wartość skumulowana_x000a_Kobiety" dataDxfId="943">
      <calculatedColumnFormula>R323</calculatedColumnFormula>
    </tableColumn>
    <tableColumn id="22" xr3:uid="{00000000-0010-0000-0B00-000016000000}" name="Wskaźnik osiągnięć _x000a_Nieobowiązkowy podział ze względu na płeć_x000a_Ogółem" dataDxfId="942"/>
    <tableColumn id="23" xr3:uid="{00000000-0010-0000-0B00-000017000000}" name="Wskaźnik osiągnięć_x000a_Nieobowiązkowy podział ze względu na płeć_x000a_Mężczyźni" dataDxfId="941"/>
    <tableColumn id="24" xr3:uid="{00000000-0010-0000-0B00-000018000000}" name="Wskaźnik osiągnięć_x000a_Nieobowiązkowy podział ze względu na płeć_x000a_Kobiety" dataDxfId="94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i" altTextSummary="Tabela 2A zawiera informacje na temat wskaźników wspólnych rezultatu dla Priorytetu Inwestycyjnego 8vi Osi Priorytetowej V, aktywne i zdrowe starzenie się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C000000}" name="Tabela32" displayName="Tabela32" ref="A387:AH405" totalsRowShown="0" headerRowDxfId="939" dataDxfId="937" headerRowBorderDxfId="938" tableBorderDxfId="936" totalsRowBorderDxfId="935">
  <tableColumns count="34">
    <tableColumn id="1" xr3:uid="{00000000-0010-0000-0C00-000001000000}" name="NR IDENTYFIKACYJNY" dataDxfId="934"/>
    <tableColumn id="2" xr3:uid="{00000000-0010-0000-0C00-000002000000}" name="Wskaźnik" dataDxfId="933"/>
    <tableColumn id="3" xr3:uid="{00000000-0010-0000-0C00-000003000000}" name="Kategoria regionu" dataDxfId="932"/>
    <tableColumn id="4" xr3:uid="{00000000-0010-0000-0C00-000004000000}" name="Wspólny wskaźnik produktu stosowany jako podstawa do ustalania celów" dataDxfId="931"/>
    <tableColumn id="5" xr3:uid="{00000000-0010-0000-0C00-000005000000}" name="Jednostka miary dla wartości bazowej i docelowej" dataDxfId="930"/>
    <tableColumn id="6" xr3:uid="{00000000-0010-0000-0C00-000006000000}" name="Wartość docelowa (2023 r.) (nieobowiązkowy podział ze względu na płeć w odniesieniu do wartości docelowej)_x000a_Ogółem" dataDxfId="929"/>
    <tableColumn id="7" xr3:uid="{00000000-0010-0000-0C00-000007000000}" name="Wartość docelowa (2023 r.) (nieobowiązkowy podział ze względu na płeć w odniesieniu do wartości docelowej)_x000a_Mężczyźni" dataDxfId="928"/>
    <tableColumn id="8" xr3:uid="{00000000-0010-0000-0C00-000008000000}" name="Wartość docelowa (2023 r.) (nieobowiązkowy podział ze względu na płeć w odniesieniu do wartości docelowej)_x000a_Kobiety" dataDxfId="927"/>
    <tableColumn id="9" xr3:uid="{00000000-0010-0000-0C00-000009000000}" name="2014 r._x000a_Mężczyźni_x000a__x000a_Wartość roczna" dataDxfId="926"/>
    <tableColumn id="10" xr3:uid="{00000000-0010-0000-0C00-00000A000000}" name="2014 r._x000a_Kobiety_x000a__x000a_Wartość roczna" dataDxfId="925"/>
    <tableColumn id="11" xr3:uid="{00000000-0010-0000-0C00-00000B000000}" name="2015 r._x000a_Mężczyźni_x000a__x000a_Wartość roczna_x000a_" dataDxfId="924"/>
    <tableColumn id="12" xr3:uid="{00000000-0010-0000-0C00-00000C000000}" name="2015 r._x000a_Kobiety_x000a__x000a_Wartość roczna" dataDxfId="923"/>
    <tableColumn id="13" xr3:uid="{00000000-0010-0000-0C00-00000D000000}" name="2016 r._x000a_Mężczyźni_x000a__x000a_Wartość roczna" dataDxfId="922"/>
    <tableColumn id="14" xr3:uid="{00000000-0010-0000-0C00-00000E000000}" name="2016 r._x000a_Kobiety_x000a__x000a_Wartość roczna" dataDxfId="921"/>
    <tableColumn id="15" xr3:uid="{00000000-0010-0000-0C00-00000F000000}" name="2017 r._x000a_Mężczyźni_x000a__x000a_Wartość roczna" dataDxfId="920"/>
    <tableColumn id="16" xr3:uid="{00000000-0010-0000-0C00-000010000000}" name="2017 r._x000a_Kobiety_x000a__x000a_Wartość roczna" dataDxfId="919"/>
    <tableColumn id="17" xr3:uid="{00000000-0010-0000-0C00-000011000000}" name="2018 r._x000a_Mężczyźni_x000a__x000a_Wartość roczna" dataDxfId="918"/>
    <tableColumn id="18" xr3:uid="{00000000-0010-0000-0C00-000012000000}" name="2018 r._x000a_Kobiety_x000a__x000a_Wartość roczna" dataDxfId="917"/>
    <tableColumn id="26" xr3:uid="{00000000-0010-0000-0C00-00001A000000}" name="2019 r._x000a_Mężczyźni_x000a__x000a_Wartość roczna" dataDxfId="916"/>
    <tableColumn id="25" xr3:uid="{00000000-0010-0000-0C00-000019000000}" name="2019 r._x000a_Kobiety_x000a__x000a_Wartość roczna" dataDxfId="915"/>
    <tableColumn id="27" xr3:uid="{00000000-0010-0000-0C00-00001B000000}" name="2020 r._x000a_Mężczyźni_x000a__x000a_Wartość roczna" dataDxfId="914"/>
    <tableColumn id="28" xr3:uid="{00000000-0010-0000-0C00-00001C000000}" name="2020 r._x000a_Kobiety_x000a__x000a_Wartość roczna" dataDxfId="913"/>
    <tableColumn id="29" xr3:uid="{9968A5C6-242D-4B67-A2C4-4C39F80B7B7C}" name="2021 r._x000a_Mężczyźni_x000a__x000a_Wartość roczna" dataDxfId="912"/>
    <tableColumn id="30" xr3:uid="{82953150-A84D-456D-8951-B7DAEF2EFC88}" name="2021 r._x000a_Kobiety_x000a__x000a_Wartość roczna" dataDxfId="911"/>
    <tableColumn id="31" xr3:uid="{44AEA7DB-E737-4352-8905-9DA00936CB68}" name="2022 r._x000a_Mężczyźni_x000a__x000a_Wartość roczna" dataDxfId="910"/>
    <tableColumn id="32" xr3:uid="{9A2533AD-BF19-4F33-9E3C-83F8BD5EA356}" name="2022 r._x000a_Kobiety_x000a__x000a_Wartość roczna" dataDxfId="909"/>
    <tableColumn id="33" xr3:uid="{BCF2249C-D18B-4E77-AAD4-12183F5E0D7C}" name="2023 r._x000a_Mężczyźni_x000a__x000a_Wartość roczna" dataDxfId="908"/>
    <tableColumn id="34" xr3:uid="{1C42FF87-640E-460A-925B-21F31934B34B}" name="2023 r._x000a_Kobiety_x000a__x000a_Wartość roczna" dataDxfId="907"/>
    <tableColumn id="19" xr3:uid="{00000000-0010-0000-0C00-000013000000}" name="Wartość skumulowana_x000a_Ogółem" dataDxfId="906"/>
    <tableColumn id="20" xr3:uid="{00000000-0010-0000-0C00-000014000000}" name="Wartość skumulowana_x000a_Mężczyźni" dataDxfId="905"/>
    <tableColumn id="21" xr3:uid="{00000000-0010-0000-0C00-000015000000}" name="Wartość skumulowana_x000a_Kobiety" dataDxfId="904"/>
    <tableColumn id="22" xr3:uid="{00000000-0010-0000-0C00-000016000000}" name="Wskaźnik osiągnięć _x000a_Nieobowiązkowy podział ze względu na płeć_x000a_Ogółem" dataDxfId="903"/>
    <tableColumn id="23" xr3:uid="{00000000-0010-0000-0C00-000017000000}" name="Wskaźnik osiągnięć_x000a_Nieobowiązkowy podział ze względu na płeć_x000a_Mężczyźni" dataDxfId="902"/>
    <tableColumn id="24" xr3:uid="{00000000-0010-0000-0C00-000018000000}" name="Wskaźnik osiągnięć_x000a_Nieobowiązkowy podział ze względu na płeć_x000a_Kobiety" dataDxfId="901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i" altTextSummary="Tabela 2A zawiera informacje na temat wskaźników wspólnych rezultatu dla Priorytetu Inwestycyjnego 10ii Osi Priorytetowej V. poprawa jakości, skuteczności i dostępności szkolnictwa wyższego oraz kształcenia na poziomie równoważnym w celu zwiększenia udziału i poziomu osiągnięć, zwłaszcza w przypadku grup w niekorzystnej sytuacji.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D000000}" name="Tabela33" displayName="Tabela33" ref="A365:AH383" headerRowDxfId="900" dataDxfId="898" totalsRowDxfId="896" headerRowBorderDxfId="899" tableBorderDxfId="897" totalsRowBorderDxfId="895">
  <tableColumns count="34">
    <tableColumn id="1" xr3:uid="{00000000-0010-0000-0D00-000001000000}" name="NR IDENTYFIKACYJNY" totalsRowLabel="Suma" dataDxfId="894" totalsRowDxfId="893"/>
    <tableColumn id="2" xr3:uid="{00000000-0010-0000-0D00-000002000000}" name="Wskaźnik" dataDxfId="892" totalsRowDxfId="891"/>
    <tableColumn id="3" xr3:uid="{00000000-0010-0000-0D00-000003000000}" name="Kategoria regionu" dataDxfId="890" totalsRowDxfId="889"/>
    <tableColumn id="4" xr3:uid="{00000000-0010-0000-0D00-000004000000}" name="Wspólny wskaźnik produktu stosowany jako podstawa do ustalania celów" dataDxfId="888" totalsRowDxfId="887"/>
    <tableColumn id="5" xr3:uid="{00000000-0010-0000-0D00-000005000000}" name="Jednostka miary dla wartości bazowej i docelowej" dataDxfId="886" totalsRowDxfId="885"/>
    <tableColumn id="6" xr3:uid="{00000000-0010-0000-0D00-000006000000}" name="Wartość docelowa (2023 r.) (nieobowiązkowy podział ze względu na płeć w odniesieniu do wartości docelowej)_x000a_Ogółem" dataDxfId="884" totalsRowDxfId="883"/>
    <tableColumn id="7" xr3:uid="{00000000-0010-0000-0D00-000007000000}" name="Wartość docelowa (2023 r.) (nieobowiązkowy podział ze względu na płeć w odniesieniu do wartości docelowej)_x000a_Mężczyźni" dataDxfId="882" totalsRowDxfId="881"/>
    <tableColumn id="8" xr3:uid="{00000000-0010-0000-0D00-000008000000}" name="Wartość docelowa (2023 r.) (nieobowiązkowy podział ze względu na płeć w odniesieniu do wartości docelowej)_x000a_Kobiety" dataDxfId="880" totalsRowDxfId="879"/>
    <tableColumn id="9" xr3:uid="{00000000-0010-0000-0D00-000009000000}" name="2014 r._x000a_Mężczyźni_x000a__x000a_Wartość roczna" dataDxfId="878" totalsRowDxfId="877"/>
    <tableColumn id="10" xr3:uid="{00000000-0010-0000-0D00-00000A000000}" name="2014 r._x000a_Kobiety_x000a__x000a_Wartość roczna" dataDxfId="876" totalsRowDxfId="875"/>
    <tableColumn id="11" xr3:uid="{00000000-0010-0000-0D00-00000B000000}" name="2015 r._x000a_Mężczyźni_x000a__x000a_Wartość roczna_x000a_" dataDxfId="874" totalsRowDxfId="873"/>
    <tableColumn id="12" xr3:uid="{00000000-0010-0000-0D00-00000C000000}" name="2015 r._x000a_Kobiety_x000a__x000a_Wartość roczna" dataDxfId="872" totalsRowDxfId="871"/>
    <tableColumn id="13" xr3:uid="{00000000-0010-0000-0D00-00000D000000}" name="2016 r._x000a_Mężczyźni_x000a__x000a_Wartość roczna" dataDxfId="870" totalsRowDxfId="869"/>
    <tableColumn id="14" xr3:uid="{00000000-0010-0000-0D00-00000E000000}" name="2016 r._x000a_Kobiety_x000a__x000a_Wartość roczna" dataDxfId="868" totalsRowDxfId="867"/>
    <tableColumn id="15" xr3:uid="{00000000-0010-0000-0D00-00000F000000}" name="2017 r._x000a_Mężczyźni_x000a__x000a_Wartość roczna" dataDxfId="866" totalsRowDxfId="865"/>
    <tableColumn id="16" xr3:uid="{00000000-0010-0000-0D00-000010000000}" name="2017 r._x000a_Kobiety_x000a__x000a_Wartość roczna" dataDxfId="864" totalsRowDxfId="863"/>
    <tableColumn id="17" xr3:uid="{00000000-0010-0000-0D00-000011000000}" name="2018 r._x000a_Mężczyźni_x000a__x000a_Wartość roczna" dataDxfId="862" totalsRowDxfId="861"/>
    <tableColumn id="18" xr3:uid="{00000000-0010-0000-0D00-000012000000}" name="2018 r._x000a_Kobiety_x000a__x000a_Wartość roczna" dataDxfId="860" totalsRowDxfId="859"/>
    <tableColumn id="25" xr3:uid="{00000000-0010-0000-0D00-000019000000}" name="2019 r._x000a_Mężczyźni_x000a__x000a_Wartość roczna" dataDxfId="858" totalsRowDxfId="857"/>
    <tableColumn id="26" xr3:uid="{00000000-0010-0000-0D00-00001A000000}" name="2019 r._x000a_Kobiety_x000a__x000a_Wartość roczna" dataDxfId="856" totalsRowDxfId="855"/>
    <tableColumn id="27" xr3:uid="{00000000-0010-0000-0D00-00001B000000}" name="2020 r._x000a_Mężczyźni_x000a__x000a_Wartość roczna" dataDxfId="854" totalsRowDxfId="853"/>
    <tableColumn id="28" xr3:uid="{00000000-0010-0000-0D00-00001C000000}" name="2020 r._x000a_Kobiety_x000a__x000a_Wartość roczna" dataDxfId="852" totalsRowDxfId="851"/>
    <tableColumn id="29" xr3:uid="{6887F29D-B393-4BBA-A21B-3C83A5B3B1EB}" name="2021 r._x000a_Mężczyźni_x000a__x000a_Wartość roczna" dataDxfId="850" totalsRowDxfId="849"/>
    <tableColumn id="30" xr3:uid="{8902D994-EE7A-4BBC-989F-4E9DCC136C65}" name="2021 r._x000a_Kobiety_x000a__x000a_Wartość roczna" dataDxfId="848" totalsRowDxfId="847"/>
    <tableColumn id="31" xr3:uid="{800BD678-CE90-4723-836E-5313CB19E4FA}" name="2022 r._x000a_Mężczyźni_x000a__x000a_Wartość roczna" dataDxfId="846" totalsRowDxfId="845"/>
    <tableColumn id="32" xr3:uid="{D9E876CA-7F10-4ABE-B5C6-2CD9E893331B}" name="2022 r._x000a_Kobiety_x000a__x000a_Wartość roczna" dataDxfId="844" totalsRowDxfId="843"/>
    <tableColumn id="33" xr3:uid="{356F078D-BEF4-4233-8C9A-B77AB6547907}" name="2023 r._x000a_Mężczyźni_x000a__x000a_Wartość roczna" dataDxfId="842" totalsRowDxfId="841"/>
    <tableColumn id="34" xr3:uid="{02F49453-1749-4252-A2FB-3D868E3B3B3D}" name="2023 r._x000a_Kobiety_x000a__x000a_Wartość roczna" dataDxfId="840" totalsRowDxfId="839"/>
    <tableColumn id="19" xr3:uid="{00000000-0010-0000-0D00-000013000000}" name="Wartość skumulowana_x000a_Ogółem" dataDxfId="838" totalsRowDxfId="837">
      <calculatedColumnFormula>SUM(Tabela33[[#This Row],[2014 r.
Mężczyźni
Wartość roczna]:[2021 r.
Kobiety
Wartość roczna]])</calculatedColumnFormula>
    </tableColumn>
    <tableColumn id="20" xr3:uid="{00000000-0010-0000-0D00-000014000000}" name="Wartość skumulowana_x000a_Mężczyźni" dataDxfId="836" totalsRowDxfId="835">
      <calculatedColumnFormula>Q366</calculatedColumnFormula>
    </tableColumn>
    <tableColumn id="21" xr3:uid="{00000000-0010-0000-0D00-000015000000}" name="Wartość skumulowana_x000a_Kobiety" dataDxfId="834" totalsRowDxfId="833">
      <calculatedColumnFormula>R366</calculatedColumnFormula>
    </tableColumn>
    <tableColumn id="22" xr3:uid="{00000000-0010-0000-0D00-000016000000}" name="Wskaźnik osiągnięć _x000a_Nieobowiązkowy podział ze względu na płeć_x000a_Ogółem" dataDxfId="832" totalsRowDxfId="831"/>
    <tableColumn id="23" xr3:uid="{00000000-0010-0000-0D00-000017000000}" name="Wskaźnik osiągnięć_x000a_Nieobowiązkowy podział ze względu na płeć_x000a_Mężczyźni" dataDxfId="830" totalsRowDxfId="829"/>
    <tableColumn id="24" xr3:uid="{00000000-0010-0000-0D00-000018000000}" name="Wskaźnik osiągnięć_x000a_Nieobowiązkowy podział ze względu na płeć_x000a_Kobiety" totalsRowFunction="count" dataDxfId="828" totalsRowDxfId="827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iv" altTextSummary="Tabela 2A zawiera informacje na temat wskaźników wspólnych rezultatu dla Priorytetu Inwestycyjnego 9iv Osi Priorytetowej V ułatwianie dostępu do przystępnych cenowo, trwałych oraz wysokiej jakości usług, w tym opieki zdrowotnej i usłg socjalnych świadczonych w interesie ogólnym.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0E000000}" name="Tabela34" displayName="Tabela34" ref="A409:AH427" totalsRowShown="0" headerRowDxfId="826" dataDxfId="824" headerRowBorderDxfId="825" tableBorderDxfId="823" totalsRowBorderDxfId="822">
  <tableColumns count="34">
    <tableColumn id="1" xr3:uid="{00000000-0010-0000-0E00-000001000000}" name="NR IDENTYFIKACYJNY" dataDxfId="821"/>
    <tableColumn id="2" xr3:uid="{00000000-0010-0000-0E00-000002000000}" name="Wskaźnik" dataDxfId="820"/>
    <tableColumn id="3" xr3:uid="{00000000-0010-0000-0E00-000003000000}" name="Kategoria regionu" dataDxfId="819"/>
    <tableColumn id="4" xr3:uid="{00000000-0010-0000-0E00-000004000000}" name="Wspólny wskaźnik produktu stosowany jako podstawa do ustalania celów" dataDxfId="818"/>
    <tableColumn id="5" xr3:uid="{00000000-0010-0000-0E00-000005000000}" name="Jednostka miary dla wartości bazowej i docelowej" dataDxfId="817"/>
    <tableColumn id="6" xr3:uid="{00000000-0010-0000-0E00-000006000000}" name="Wartość docelowa (2023 r.) (nieobowiązkowy podział ze względu na płeć w odniesieniu do wartości docelowej)_x000a_Ogółem" dataDxfId="816"/>
    <tableColumn id="7" xr3:uid="{00000000-0010-0000-0E00-000007000000}" name="Wartość docelowa (2023 r.) (nieobowiązkowy podział ze względu na płeć w odniesieniu do wartości docelowej)_x000a_Mężczyźni" dataDxfId="815"/>
    <tableColumn id="8" xr3:uid="{00000000-0010-0000-0E00-000008000000}" name="Wartość docelowa (2023 r.) (nieobowiązkowy podział ze względu na płeć w odniesieniu do wartości docelowej)_x000a_Kobiety" dataDxfId="814"/>
    <tableColumn id="9" xr3:uid="{00000000-0010-0000-0E00-000009000000}" name="2014 r._x000a_Mężczyźni_x000a__x000a_Wartość roczna" dataDxfId="813"/>
    <tableColumn id="10" xr3:uid="{00000000-0010-0000-0E00-00000A000000}" name="2014 r._x000a_Kobiety_x000a__x000a_Wartość roczna" dataDxfId="812"/>
    <tableColumn id="11" xr3:uid="{00000000-0010-0000-0E00-00000B000000}" name="2015 r._x000a_Mężczyźni_x000a__x000a_Wartość roczna_x000a_" dataDxfId="811"/>
    <tableColumn id="12" xr3:uid="{00000000-0010-0000-0E00-00000C000000}" name="2015 r._x000a_Kobiety_x000a__x000a_Wartość roczna" dataDxfId="810"/>
    <tableColumn id="13" xr3:uid="{00000000-0010-0000-0E00-00000D000000}" name="2016 r._x000a_Mężczyźni_x000a__x000a_Wartość roczna" dataDxfId="809"/>
    <tableColumn id="14" xr3:uid="{00000000-0010-0000-0E00-00000E000000}" name="2016 r._x000a_Kobiety_x000a__x000a_Wartość roczna" dataDxfId="808"/>
    <tableColumn id="15" xr3:uid="{00000000-0010-0000-0E00-00000F000000}" name="2017 r._x000a_Mężczyźni_x000a__x000a_Wartość roczna" dataDxfId="807"/>
    <tableColumn id="16" xr3:uid="{00000000-0010-0000-0E00-000010000000}" name="2017 r._x000a_Kobiety_x000a__x000a_Wartość roczna" dataDxfId="806"/>
    <tableColumn id="17" xr3:uid="{00000000-0010-0000-0E00-000011000000}" name="2018 r._x000a_Mężczyźni_x000a__x000a_Wartość roczna" dataDxfId="805"/>
    <tableColumn id="18" xr3:uid="{00000000-0010-0000-0E00-000012000000}" name="2018 r._x000a_Kobiety_x000a__x000a_Wartość roczna" dataDxfId="804"/>
    <tableColumn id="25" xr3:uid="{00000000-0010-0000-0E00-000019000000}" name="2019 r._x000a_Mężczyźni_x000a__x000a_Wartość roczna" dataDxfId="803"/>
    <tableColumn id="26" xr3:uid="{00000000-0010-0000-0E00-00001A000000}" name="2019 r._x000a_Kobiety_x000a__x000a_Wartość roczna" dataDxfId="802"/>
    <tableColumn id="27" xr3:uid="{00000000-0010-0000-0E00-00001B000000}" name="2020 r._x000a_Mężczyźni_x000a__x000a_Wartość roczna" dataDxfId="801"/>
    <tableColumn id="28" xr3:uid="{00000000-0010-0000-0E00-00001C000000}" name="2020 r._x000a_Kobiety_x000a__x000a_Wartość roczna" dataDxfId="800"/>
    <tableColumn id="29" xr3:uid="{1E372950-7446-49DC-9A49-0B8AF2D47D3F}" name="2021 r._x000a_Mężczyźni_x000a__x000a_Wartość roczna" dataDxfId="799"/>
    <tableColumn id="30" xr3:uid="{4A2BCD6A-7C66-4991-9490-8750868D2300}" name="2021 r._x000a_Kobiety_x000a__x000a_Wartość roczna" dataDxfId="798"/>
    <tableColumn id="31" xr3:uid="{081FBA94-C4A4-41CE-B478-E64C3D4B5F51}" name="2022 r._x000a_Mężczyźni_x000a__x000a_Wartość roczna" dataDxfId="797"/>
    <tableColumn id="32" xr3:uid="{59CD1D8C-5586-4E40-BF4A-08A2935EA502}" name="2022 r._x000a_Kobiety_x000a__x000a_Wartość roczna" dataDxfId="796"/>
    <tableColumn id="33" xr3:uid="{9A5B5DFD-831E-4B63-9ADE-D7D155632FE6}" name="2023 r._x000a_Mężczyźni_x000a__x000a_Wartość roczna" dataDxfId="795"/>
    <tableColumn id="34" xr3:uid="{0AE996F3-E171-4091-9F36-A3E356E931FC}" name="2023 r._x000a_Kobiety_x000a__x000a_Wartość roczna" dataDxfId="794"/>
    <tableColumn id="19" xr3:uid="{00000000-0010-0000-0E00-000013000000}" name="Wartość skumulowana_x000a_Ogółem" dataDxfId="793">
      <calculatedColumnFormula>SUM(AD410:AE410)</calculatedColumnFormula>
    </tableColumn>
    <tableColumn id="20" xr3:uid="{00000000-0010-0000-0E00-000014000000}" name="Wartość skumulowana_x000a_Mężczyźni" dataDxfId="792">
      <calculatedColumnFormula>Q410</calculatedColumnFormula>
    </tableColumn>
    <tableColumn id="21" xr3:uid="{00000000-0010-0000-0E00-000015000000}" name="Wartość skumulowana_x000a_Kobiety" dataDxfId="791">
      <calculatedColumnFormula>R410</calculatedColumnFormula>
    </tableColumn>
    <tableColumn id="22" xr3:uid="{00000000-0010-0000-0E00-000016000000}" name="Wskaźnik osiągnięć _x000a_Nieobowiązkowy podział ze względu na płeć_x000a_Ogółem" dataDxfId="790"/>
    <tableColumn id="23" xr3:uid="{00000000-0010-0000-0E00-000017000000}" name="Wskaźnik osiągnięć_x000a_Nieobowiązkowy podział ze względu na płeć_x000a_Mężczyźni" dataDxfId="789"/>
    <tableColumn id="24" xr3:uid="{00000000-0010-0000-0E00-000018000000}" name="Wskaźnik osiągnięć_x000a_Nieobowiązkowy podział ze względu na płeć_x000a_Kobiety" dataDxfId="78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ii" altTextSummary="Tabela 2A zawiera informacje na temat wskaźników wspólnych rezultatu dla Priorytetu Inwestycyjnego 10iii Osi Priorytetowej V, wyrównywanie dostępu do uczenia się przez całe życie o charakterze formalnym, nieformalnym i pozaformalnym wszystkich grup wiekowych, poszerzanie wiedzy, podnoszenie umiejętności i kompetencji siły roboczej oraz promowania elastycznych ścieżek kształcenia, w tym poprzez doradztwo zawodowe i potwierdzenie nabytych kompetencji.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Tabela1818" displayName="Tabela1818" ref="A9:AH27" totalsRowShown="0" headerRowDxfId="787" dataDxfId="785" headerRowBorderDxfId="786" tableBorderDxfId="784" totalsRowBorderDxfId="783">
  <tableColumns count="34">
    <tableColumn id="1" xr3:uid="{00000000-0010-0000-0F00-000001000000}" name="NR IDENTYFIKACYJNY" dataDxfId="782"/>
    <tableColumn id="2" xr3:uid="{00000000-0010-0000-0F00-000002000000}" name="Wskaźnik" dataDxfId="781"/>
    <tableColumn id="3" xr3:uid="{00000000-0010-0000-0F00-000003000000}" name="Kategoria regionu" dataDxfId="780"/>
    <tableColumn id="4" xr3:uid="{00000000-0010-0000-0F00-000004000000}" name="Wspólny wskaźnik produktu stosowany jako podstawa do ustalania celów" dataDxfId="779"/>
    <tableColumn id="5" xr3:uid="{00000000-0010-0000-0F00-000005000000}" name="Jednostka miary dla wartości bazowej i docelowej" dataDxfId="778"/>
    <tableColumn id="6" xr3:uid="{00000000-0010-0000-0F00-000006000000}" name="Wartość docelowa (2023 r.) (nieobowiązkowy podział ze względu na płeć w odniesieniu do wartości docelowej)_x000a_Ogółem" dataDxfId="777"/>
    <tableColumn id="7" xr3:uid="{00000000-0010-0000-0F00-000007000000}" name="Wartość docelowa (2023 r.) (nieobowiązkowy podział ze względu na płeć w odniesieniu do wartości docelowej)_x000a_Mężczyźni" dataDxfId="776"/>
    <tableColumn id="8" xr3:uid="{00000000-0010-0000-0F00-000008000000}" name="Wartość docelowa (2023 r.) (nieobowiązkowy podział ze względu na płeć w odniesieniu do wartości docelowej)_x000a_Kobiety" dataDxfId="775"/>
    <tableColumn id="9" xr3:uid="{00000000-0010-0000-0F00-000009000000}" name="2014 r._x000a_Mężczyźni_x000a__x000a_Wartość roczna" dataDxfId="774"/>
    <tableColumn id="10" xr3:uid="{00000000-0010-0000-0F00-00000A000000}" name="2014 r._x000a_Kobiety_x000a__x000a_Wartość roczna" dataDxfId="773"/>
    <tableColumn id="11" xr3:uid="{00000000-0010-0000-0F00-00000B000000}" name="2015 r._x000a_Mężczyźni_x000a__x000a_Wartość roczna_x000a_" dataDxfId="772"/>
    <tableColumn id="12" xr3:uid="{00000000-0010-0000-0F00-00000C000000}" name="2015 r._x000a_Kobiety_x000a__x000a_Wartość roczna" dataDxfId="771"/>
    <tableColumn id="13" xr3:uid="{00000000-0010-0000-0F00-00000D000000}" name="2016 r._x000a_Mężczyźni_x000a__x000a_Wartość roczna" dataDxfId="770"/>
    <tableColumn id="14" xr3:uid="{00000000-0010-0000-0F00-00000E000000}" name="2016 r._x000a_Kobiety_x000a__x000a_Wartość roczna" dataDxfId="769"/>
    <tableColumn id="15" xr3:uid="{00000000-0010-0000-0F00-00000F000000}" name="2017 r._x000a_Mężczyźni_x000a__x000a_Wartość roczna" dataDxfId="768"/>
    <tableColumn id="16" xr3:uid="{00000000-0010-0000-0F00-000010000000}" name="2017 r._x000a_Kobiety_x000a__x000a_Wartość roczna" dataDxfId="767"/>
    <tableColumn id="17" xr3:uid="{00000000-0010-0000-0F00-000011000000}" name="2018 r._x000a_Mężczyźni_x000a__x000a_Wartość roczna" dataDxfId="766"/>
    <tableColumn id="18" xr3:uid="{00000000-0010-0000-0F00-000012000000}" name="2018 r._x000a_Kobiety_x000a__x000a_Wartość roczna" dataDxfId="765"/>
    <tableColumn id="26" xr3:uid="{00000000-0010-0000-0F00-00001A000000}" name="2019 r._x000a_Mężczyźni_x000a__x000a_Wartość roczna" dataDxfId="764"/>
    <tableColumn id="25" xr3:uid="{00000000-0010-0000-0F00-000019000000}" name="2019 r._x000a_Kobiety_x000a__x000a_Wartość roczna" dataDxfId="763"/>
    <tableColumn id="27" xr3:uid="{00000000-0010-0000-0F00-00001B000000}" name="2020 r._x000a_Mężczyźni_x000a__x000a_Wartość roczna" dataDxfId="762"/>
    <tableColumn id="28" xr3:uid="{00000000-0010-0000-0F00-00001C000000}" name="2020 r._x000a_Kobiety_x000a__x000a_Wartość roczna" dataDxfId="761"/>
    <tableColumn id="29" xr3:uid="{FCA13B14-0942-4DFF-B315-D5A214C4B2E4}" name="2021 r._x000a_Mężczyźni_x000a__x000a_Wartość roczna" dataDxfId="760"/>
    <tableColumn id="30" xr3:uid="{336D2903-54B3-4EAB-9ED5-6174D3CF4160}" name="2021 r._x000a_Kobiety_x000a__x000a_Wartość roczna" dataDxfId="759"/>
    <tableColumn id="31" xr3:uid="{CD8BCC42-5848-4F01-96D4-2C4B6717A176}" name="2022 r._x000a_Mężczyźni_x000a__x000a_Wartość roczna" dataDxfId="758"/>
    <tableColumn id="32" xr3:uid="{0C425E90-C8E9-4D8F-AC0C-12AF6C6DB1DA}" name="2022 r._x000a_Kobiety_x000a__x000a_Wartość roczna" dataDxfId="757"/>
    <tableColumn id="33" xr3:uid="{FFA5D1BA-67E1-4FB2-B6B8-D23D0E4F1FEA}" name="2023 r._x000a_Mężczyźni_x000a__x000a_Wartość roczna" dataDxfId="756"/>
    <tableColumn id="34" xr3:uid="{F3596D18-8FCF-41D9-BE76-A029C003F8C6}" name="2023 r._x000a_Kobiety_x000a__x000a_Wartość roczna" dataDxfId="755"/>
    <tableColumn id="19" xr3:uid="{00000000-0010-0000-0F00-000013000000}" name="Wartość skumulowana_x000a_Ogółem" dataDxfId="754">
      <calculatedColumnFormula>W10+X10+Y10+Z10</calculatedColumnFormula>
    </tableColumn>
    <tableColumn id="20" xr3:uid="{00000000-0010-0000-0F00-000014000000}" name="Wartość skumulowana_x000a_Mężczyźni" dataDxfId="753"/>
    <tableColumn id="21" xr3:uid="{00000000-0010-0000-0F00-000015000000}" name="Wartość skumulowana_x000a_Kobiety" dataDxfId="752">
      <calculatedColumnFormula>X10+Z10</calculatedColumnFormula>
    </tableColumn>
    <tableColumn id="22" xr3:uid="{00000000-0010-0000-0F00-000016000000}" name="Wskaźnik osiągnięć _x000a_Nieobowiązkowy podział ze względu na płeć_x000a_Ogółem" dataDxfId="751"/>
    <tableColumn id="23" xr3:uid="{00000000-0010-0000-0F00-000017000000}" name="Wskaźnik osiągnięć_x000a_Nieobowiązkowy podział ze względu na płeć_x000a_Mężczyźni" dataDxfId="750"/>
    <tableColumn id="24" xr3:uid="{00000000-0010-0000-0F00-000018000000}" name="Wskaźnik osiągnięć_x000a_Nieobowiązkowy podział ze względu na płeć_x000a_Kobiety" dataDxfId="749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i" altTextSummary="Tabela 2A zawiera informacje na temat wskaźników wspólnych rezultatu dla Priorytetu Inwestycyjnego 8ii Osi Priorytetowej 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.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0000000}" name="Tabela2537" displayName="Tabela2537" ref="A187:AH205" totalsRowShown="0" headerRowDxfId="748" dataDxfId="746" headerRowBorderDxfId="747" tableBorderDxfId="745" totalsRowBorderDxfId="744">
  <tableColumns count="34">
    <tableColumn id="1" xr3:uid="{00000000-0010-0000-1000-000001000000}" name="NR IDENTYFIKACYJNY" dataDxfId="743"/>
    <tableColumn id="2" xr3:uid="{00000000-0010-0000-1000-000002000000}" name="Wskaźnik" dataDxfId="742"/>
    <tableColumn id="3" xr3:uid="{00000000-0010-0000-1000-000003000000}" name="Kategoria regionu" dataDxfId="741"/>
    <tableColumn id="4" xr3:uid="{00000000-0010-0000-1000-000004000000}" name="Wspólny wskaźnik produktu stosowany jako podstawa do ustalania celów" dataDxfId="740"/>
    <tableColumn id="5" xr3:uid="{00000000-0010-0000-1000-000005000000}" name="Jednostka miary dla wartości bazowej i docelowej" dataDxfId="739"/>
    <tableColumn id="6" xr3:uid="{00000000-0010-0000-1000-000006000000}" name="Wartość docelowa (2023 r.) (nieobowiązkowy podział ze względu na płeć w odniesieniu do wartości docelowej)_x000a_Ogółem" dataDxfId="738"/>
    <tableColumn id="7" xr3:uid="{00000000-0010-0000-1000-000007000000}" name="Wartość docelowa (2023 r.) (nieobowiązkowy podział ze względu na płeć w odniesieniu do wartości docelowej)_x000a_Mężczyźni" dataDxfId="737"/>
    <tableColumn id="8" xr3:uid="{00000000-0010-0000-1000-000008000000}" name="Wartość docelowa (2023 r.) (nieobowiązkowy podział ze względu na płeć w odniesieniu do wartości docelowej)_x000a_Kobiety" dataDxfId="736"/>
    <tableColumn id="9" xr3:uid="{00000000-0010-0000-1000-000009000000}" name="2014 r._x000a_Mężczyźni_x000a__x000a_Wartość roczna" dataDxfId="735"/>
    <tableColumn id="10" xr3:uid="{00000000-0010-0000-1000-00000A000000}" name="2014 r._x000a_Kobiety_x000a__x000a_Wartość roczna" dataDxfId="734"/>
    <tableColumn id="11" xr3:uid="{00000000-0010-0000-1000-00000B000000}" name="2015 r._x000a_Mężczyźni_x000a__x000a_Wartość roczna_x000a_" dataDxfId="733"/>
    <tableColumn id="12" xr3:uid="{00000000-0010-0000-1000-00000C000000}" name="2015 r._x000a_Kobiety_x000a__x000a_Wartość roczna" dataDxfId="732"/>
    <tableColumn id="13" xr3:uid="{00000000-0010-0000-1000-00000D000000}" name="2016 r._x000a_Mężczyźni_x000a__x000a_Wartość roczna" dataDxfId="731"/>
    <tableColumn id="14" xr3:uid="{00000000-0010-0000-1000-00000E000000}" name="2016 r._x000a_Kobiety_x000a__x000a_Wartość roczna" dataDxfId="730"/>
    <tableColumn id="15" xr3:uid="{00000000-0010-0000-1000-00000F000000}" name="2017 r._x000a_Mężczyźni_x000a__x000a_Wartość roczna" dataDxfId="729"/>
    <tableColumn id="16" xr3:uid="{00000000-0010-0000-1000-000010000000}" name="2017 r._x000a_Kobiety_x000a__x000a_Wartość roczna" dataDxfId="728"/>
    <tableColumn id="17" xr3:uid="{00000000-0010-0000-1000-000011000000}" name="2018 r._x000a_Mężczyźni_x000a__x000a_Wartość roczna" dataDxfId="727"/>
    <tableColumn id="18" xr3:uid="{00000000-0010-0000-1000-000012000000}" name="2018 r._x000a_Kobiety_x000a__x000a_Wartość roczna" dataDxfId="726"/>
    <tableColumn id="26" xr3:uid="{00000000-0010-0000-1000-00001A000000}" name="2019 r._x000a_Mężczyźni_x000a__x000a_Wartość roczna" dataDxfId="725"/>
    <tableColumn id="25" xr3:uid="{00000000-0010-0000-1000-000019000000}" name="2019 r._x000a_Kobiety_x000a__x000a_Wartość roczna" dataDxfId="724"/>
    <tableColumn id="27" xr3:uid="{00000000-0010-0000-1000-00001B000000}" name="2020 r._x000a_Mężczyźni_x000a__x000a_Wartość roczna" dataDxfId="723"/>
    <tableColumn id="28" xr3:uid="{00000000-0010-0000-1000-00001C000000}" name="2020 r._x000a_Kobiety_x000a__x000a_Wartość roczna" dataDxfId="722"/>
    <tableColumn id="29" xr3:uid="{DAF99B0F-3B77-43A2-B246-82DF8BEBC4EC}" name="2021 r._x000a_Mężczyźni_x000a__x000a_Wartość roczna" dataDxfId="721"/>
    <tableColumn id="30" xr3:uid="{A60CE92B-860C-4F6B-9084-6665F70E301E}" name="2021 r._x000a_Kobiety_x000a__x000a_Wartość roczna" dataDxfId="720"/>
    <tableColumn id="31" xr3:uid="{5414A021-3753-4D41-94AE-3A3BD8BD85C6}" name="2022 r._x000a_Mężczyźni_x000a__x000a_Wartość roczna" dataDxfId="719"/>
    <tableColumn id="32" xr3:uid="{489DF08F-019F-4354-9FE2-B9544FB2B5D1}" name="2022 r._x000a_Kobiety_x000a__x000a_Wartość roczna" dataDxfId="718"/>
    <tableColumn id="33" xr3:uid="{2076C197-7F19-4D42-B577-E0F9B53B2C20}" name="2023 r._x000a_Mężczyźni_x000a__x000a_Wartość roczna" dataDxfId="717"/>
    <tableColumn id="34" xr3:uid="{72C31201-478C-487E-B120-DC9A64EEC3E1}" name="2023 r._x000a_Kobiety_x000a__x000a_Wartość roczna" dataDxfId="716"/>
    <tableColumn id="19" xr3:uid="{00000000-0010-0000-1000-000013000000}" name="Wartość skumulowana_x000a_Ogółem" dataDxfId="715"/>
    <tableColumn id="20" xr3:uid="{00000000-0010-0000-1000-000014000000}" name="Wartość skumulowana_x000a_Mężczyźni" dataDxfId="714">
      <calculatedColumnFormula>I188+K188+M188+O188+Q188+S188+U188+W188+Y188+AA188</calculatedColumnFormula>
    </tableColumn>
    <tableColumn id="21" xr3:uid="{00000000-0010-0000-1000-000015000000}" name="Wartość skumulowana_x000a_Kobiety" dataDxfId="713">
      <calculatedColumnFormula>J188+L188+N188+P188+R188+T188+V188+X188+Z188+AB188</calculatedColumnFormula>
    </tableColumn>
    <tableColumn id="22" xr3:uid="{00000000-0010-0000-1000-000016000000}" name="Wskaźnik osiągnięć _x000a_Nieobowiązkowy podział ze względu na płeć_x000a_Ogółem" dataDxfId="712"/>
    <tableColumn id="23" xr3:uid="{00000000-0010-0000-1000-000017000000}" name="Wskaźnik osiągnięć_x000a_Nieobowiązkowy podział ze względu na płeć_x000a_Mężczyźni" dataDxfId="711"/>
    <tableColumn id="24" xr3:uid="{00000000-0010-0000-1000-000018000000}" name="Wskaźnik osiągnięć_x000a_Nieobowiązkowy podział ze względu na płeć_x000a_Kobiety" dataDxfId="71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" altTextSummary="Tabela 2A zawiera informacje na temat wskaźników wspólnych rezultatu dla Priorytetu Inwestycyjnego 10i Osi Priorytetowej II ograniczenie i zapobieganie przedwczesnemu kończeniu nauki szkolnej oraz zapewnienie równego dostępu do dobrej jakości wczesnej edukacji elementarnej oraz kształcenia podstawowego, gimazjalnego i ponadgimnazjalnego, z uwzględnieniem formalnych i pozaformalnych ścieżek ksztalcenia umożliwiających ponowne podjęcie kształcenia i szkolenia. 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1000000}" name="Tabela2739" displayName="Tabela2739" ref="A232:AH250" totalsRowShown="0" headerRowDxfId="709" dataDxfId="707" headerRowBorderDxfId="708" tableBorderDxfId="706" totalsRowBorderDxfId="705">
  <tableColumns count="34">
    <tableColumn id="1" xr3:uid="{00000000-0010-0000-1100-000001000000}" name="NR IDENTYFIKACYJNY" dataDxfId="704"/>
    <tableColumn id="2" xr3:uid="{00000000-0010-0000-1100-000002000000}" name="Wskaźnik" dataDxfId="703"/>
    <tableColumn id="3" xr3:uid="{00000000-0010-0000-1100-000003000000}" name="Kategoria regionu" dataDxfId="702"/>
    <tableColumn id="4" xr3:uid="{00000000-0010-0000-1100-000004000000}" name="Wspólny wskaźnik produktu stosowany jako podstawa do ustalania celów" dataDxfId="701"/>
    <tableColumn id="5" xr3:uid="{00000000-0010-0000-1100-000005000000}" name="Jednostka miary dla wartości bazowej i docelowej" dataDxfId="700"/>
    <tableColumn id="6" xr3:uid="{00000000-0010-0000-1100-000006000000}" name="Wartość docelowa (2023 r.) (nieobowiązkowy podział ze względu na płeć w odniesieniu do wartości docelowej)_x000a_Ogółem" dataDxfId="699"/>
    <tableColumn id="7" xr3:uid="{00000000-0010-0000-1100-000007000000}" name="Wartość docelowa (2023 r.) (nieobowiązkowy podział ze względu na płeć w odniesieniu do wartości docelowej)_x000a_Mężczyźni" dataDxfId="698"/>
    <tableColumn id="8" xr3:uid="{00000000-0010-0000-1100-000008000000}" name="Wartość docelowa (2023 r.) (nieobowiązkowy podział ze względu na płeć w odniesieniu do wartości docelowej)_x000a_Kobiety" dataDxfId="697"/>
    <tableColumn id="9" xr3:uid="{00000000-0010-0000-1100-000009000000}" name="2014 r._x000a_Mężczyźni_x000a__x000a_Wartość roczna" dataDxfId="696"/>
    <tableColumn id="10" xr3:uid="{00000000-0010-0000-1100-00000A000000}" name="2014 r._x000a_Kobiety_x000a__x000a_Wartość roczna" dataDxfId="695"/>
    <tableColumn id="11" xr3:uid="{00000000-0010-0000-1100-00000B000000}" name="2015 r._x000a_Mężczyźni_x000a__x000a_Wartość roczna_x000a_" dataDxfId="694"/>
    <tableColumn id="12" xr3:uid="{00000000-0010-0000-1100-00000C000000}" name="2015 r._x000a_Kobiety_x000a__x000a_Wartość roczna" dataDxfId="693"/>
    <tableColumn id="13" xr3:uid="{00000000-0010-0000-1100-00000D000000}" name="2016 r._x000a_Mężczyźni_x000a__x000a_Wartość roczna" dataDxfId="692"/>
    <tableColumn id="14" xr3:uid="{00000000-0010-0000-1100-00000E000000}" name="2016 r._x000a_Kobiety_x000a__x000a_Wartość roczna" dataDxfId="691"/>
    <tableColumn id="15" xr3:uid="{00000000-0010-0000-1100-00000F000000}" name="2017 r._x000a_Mężczyźni_x000a__x000a_Wartość roczna" dataDxfId="690"/>
    <tableColumn id="16" xr3:uid="{00000000-0010-0000-1100-000010000000}" name="2017 r._x000a_Kobiety_x000a__x000a_Wartość roczna" dataDxfId="689"/>
    <tableColumn id="17" xr3:uid="{00000000-0010-0000-1100-000011000000}" name="2018 r._x000a_Mężczyźni_x000a__x000a_Wartość roczna" dataDxfId="688"/>
    <tableColumn id="18" xr3:uid="{00000000-0010-0000-1100-000012000000}" name="2018 r._x000a_Kobiety_x000a__x000a_Wartość roczna" dataDxfId="687"/>
    <tableColumn id="26" xr3:uid="{00000000-0010-0000-1100-00001A000000}" name="2019 r._x000a_Mężczyźni_x000a__x000a_Wartość roczna" dataDxfId="686"/>
    <tableColumn id="25" xr3:uid="{00000000-0010-0000-1100-000019000000}" name="2019 r._x000a_Kobiety_x000a__x000a_Wartość roczna" dataDxfId="685"/>
    <tableColumn id="27" xr3:uid="{00000000-0010-0000-1100-00001B000000}" name="2020 r._x000a_Mężczyźni_x000a__x000a_Wartość roczna" dataDxfId="684"/>
    <tableColumn id="28" xr3:uid="{00000000-0010-0000-1100-00001C000000}" name="2020 r._x000a_Kobiety_x000a__x000a_Wartość roczna" dataDxfId="683"/>
    <tableColumn id="29" xr3:uid="{B1582620-EB66-4886-89B3-42E29B10B026}" name="2021 r._x000a_Mężczyźni_x000a__x000a_Wartość roczna" dataDxfId="682"/>
    <tableColumn id="30" xr3:uid="{BB3B1D97-0190-4495-AC0C-AFC28A3183B9}" name="2021 r._x000a_Kobiety_x000a__x000a_Wartość roczna" dataDxfId="681"/>
    <tableColumn id="31" xr3:uid="{787827AF-6817-480E-B88C-255C50767F50}" name="2022 r._x000a_Mężczyźni_x000a__x000a_Wartość roczna" dataDxfId="680"/>
    <tableColumn id="32" xr3:uid="{FDFEC6FB-919A-4535-A10F-5AB2839C0E3B}" name="2022 r._x000a_Kobiety_x000a__x000a_Wartość roczna" dataDxfId="679"/>
    <tableColumn id="33" xr3:uid="{10F2531A-CDAB-496E-9B7E-462F3F020D5C}" name="2023 r._x000a_Mężczyźni_x000a__x000a_Wartość roczna" dataDxfId="678"/>
    <tableColumn id="34" xr3:uid="{C28088DC-EC25-4079-AC28-E1C012D9F8CA}" name="2023 r._x000a_Kobiety_x000a__x000a_Wartość roczna" dataDxfId="677"/>
    <tableColumn id="19" xr3:uid="{00000000-0010-0000-1100-000013000000}" name="Wartość skumulowana_x000a_Ogółem" dataDxfId="676">
      <calculatedColumnFormula>AD233+AE233</calculatedColumnFormula>
    </tableColumn>
    <tableColumn id="20" xr3:uid="{00000000-0010-0000-1100-000014000000}" name="Wartość skumulowana_x000a_Mężczyźni" dataDxfId="675"/>
    <tableColumn id="21" xr3:uid="{00000000-0010-0000-1100-000015000000}" name="Wartość skumulowana_x000a_Kobiety" dataDxfId="674"/>
    <tableColumn id="22" xr3:uid="{00000000-0010-0000-1100-000016000000}" name="Wskaźnik osiągnięć _x000a_Nieobowiązkowy podział ze względu na płeć_x000a_Ogółem" dataDxfId="673"/>
    <tableColumn id="23" xr3:uid="{00000000-0010-0000-1100-000017000000}" name="Wskaźnik osiągnięć_x000a_Nieobowiązkowy podział ze względu na płeć_x000a_Mężczyźni" dataDxfId="672"/>
    <tableColumn id="24" xr3:uid="{00000000-0010-0000-1100-000018000000}" name="Wskaźnik osiągnięć_x000a_Nieobowiązkowy podział ze względu na płeć_x000a_Kobiety" dataDxfId="671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v" altTextSummary="Tabela 2A zawiera informacje na temat wskaźników wspólnych rezultatu dla Priorytetu Inwestycyjnego 10iv Osi Priorytetowej II, lepsze dostosowanie systemów kształcenia i szkolenia do potrzeb rynku pracy, ułatwie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.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ECFA31A0-8407-400A-9761-DDFDBE30F7EF}" name="Tabela3426" displayName="Tabela3426" ref="A431:AH440" totalsRowShown="0" headerRowDxfId="670" dataDxfId="668" headerRowBorderDxfId="669" tableBorderDxfId="667" totalsRowBorderDxfId="666">
  <tableColumns count="34">
    <tableColumn id="1" xr3:uid="{4887DED1-B6AF-4D79-BB7F-FBB159A61394}" name="NR IDENTYFIKACYJNY" dataDxfId="665"/>
    <tableColumn id="2" xr3:uid="{82502765-B050-45BD-8E56-AA9B58A2943E}" name="Wskaźnik" dataDxfId="664"/>
    <tableColumn id="3" xr3:uid="{261E9407-FD82-404D-AFCE-B474AA8860FC}" name="Kategoria regionu" dataDxfId="663"/>
    <tableColumn id="4" xr3:uid="{F24B1313-20D9-485A-97B6-F0461D983FB1}" name="Wspólny wskaźnik produktu stosowany jako podstawa do ustalania celów" dataDxfId="662"/>
    <tableColumn id="5" xr3:uid="{0991758B-FEA0-4B38-8585-632308CDCC95}" name="Jednostka miary dla wartości bazowej i docelowej" dataDxfId="661"/>
    <tableColumn id="6" xr3:uid="{6D810C0C-D02C-4EC5-9463-437611A55D2B}" name="Wartość docelowa (2023 r.) (nieobowiązkowy podział ze względu na płeć w odniesieniu do wartości docelowej)_x000a_Ogółem" dataDxfId="660"/>
    <tableColumn id="7" xr3:uid="{BB824C08-8468-48EF-9F55-8DAA443E4E13}" name="Wartość docelowa (2023 r.) (nieobowiązkowy podział ze względu na płeć w odniesieniu do wartości docelowej)_x000a_Mężczyźni" dataDxfId="659"/>
    <tableColumn id="8" xr3:uid="{0ECF44A1-0F67-4E74-933E-A7BD99ED535F}" name="Wartość docelowa (2023 r.) (nieobowiązkowy podział ze względu na płeć w odniesieniu do wartości docelowej)_x000a_Kobiety" dataDxfId="658"/>
    <tableColumn id="9" xr3:uid="{4AB48474-9AC8-411D-9284-485AA4E4C262}" name="2014 r._x000a_Mężczyźni_x000a__x000a_Wartość roczna" dataDxfId="657"/>
    <tableColumn id="10" xr3:uid="{CEF9585F-8FDD-4A07-BF0E-8723EE4CD494}" name="2014 r._x000a_Kobiety_x000a__x000a_Wartość roczna" dataDxfId="656"/>
    <tableColumn id="11" xr3:uid="{9CA2B6A4-98BE-4BC7-8515-68D69729328B}" name="2015 r._x000a_Mężczyźni_x000a__x000a_Wartość roczna_x000a_" dataDxfId="655"/>
    <tableColumn id="12" xr3:uid="{D4F87CEC-E580-460D-B863-22812976F619}" name="2015 r._x000a_Kobiety_x000a__x000a_Wartość roczna" dataDxfId="654"/>
    <tableColumn id="13" xr3:uid="{6D56A02C-6E59-490D-B81A-BA2F7584D397}" name="2016 r._x000a_Mężczyźni_x000a__x000a_Wartość roczna" dataDxfId="653"/>
    <tableColumn id="14" xr3:uid="{B9A53349-9D13-48DB-9B12-A7688A94DDE2}" name="2016 r._x000a_Kobiety_x000a__x000a_Wartość roczna" dataDxfId="652"/>
    <tableColumn id="15" xr3:uid="{B789D9CB-8BDF-4FF8-9CAD-6D374669AD62}" name="2017 r._x000a_Mężczyźni_x000a__x000a_Wartość roczna" dataDxfId="651"/>
    <tableColumn id="16" xr3:uid="{17A6F18B-58E2-478E-B27F-79E4158C5A23}" name="2017 r._x000a_Kobiety_x000a__x000a_Wartość roczna" dataDxfId="650"/>
    <tableColumn id="17" xr3:uid="{F862AECC-5E09-405E-A22E-5C6E7950E76D}" name="2018 r._x000a_Mężczyźni_x000a__x000a_Wartość roczna" dataDxfId="649"/>
    <tableColumn id="18" xr3:uid="{FA149122-AF98-4FC3-9A3C-8A43EA2CC2B1}" name="2018 r._x000a_Kobiety_x000a__x000a_Wartość roczna" dataDxfId="648"/>
    <tableColumn id="25" xr3:uid="{46866C06-D7B0-4E99-8318-4CC52595554C}" name="2019 r._x000a_Mężczyźni_x000a__x000a_Wartość roczna" dataDxfId="647"/>
    <tableColumn id="26" xr3:uid="{DAF2E16E-2A93-4935-879C-DCA203A1C1E4}" name="2019 r._x000a_Kobiety_x000a__x000a_Wartość roczna" dataDxfId="646"/>
    <tableColumn id="27" xr3:uid="{D54356E0-E90E-4BED-AED3-EDD44D62ADF3}" name="2020 r._x000a_Mężczyźni_x000a__x000a_Wartość roczna" dataDxfId="645"/>
    <tableColumn id="28" xr3:uid="{E944827C-694E-4376-955D-E5E6D7CC4D5F}" name="2020 r._x000a_Kobiety_x000a__x000a_Wartość roczna" dataDxfId="644"/>
    <tableColumn id="29" xr3:uid="{2480A368-09A3-4D4A-9251-EDC535D16995}" name="2021 r._x000a_Mężczyźni_x000a__x000a_Wartość roczna" dataDxfId="643"/>
    <tableColumn id="30" xr3:uid="{0B9F9D34-DAC9-431D-B96A-782F38B6BF22}" name="2021 r._x000a_Kobiety_x000a__x000a_Wartość roczna" dataDxfId="642"/>
    <tableColumn id="31" xr3:uid="{807D0E66-3BB8-4550-ADA4-6F34610207AE}" name="2022 r._x000a_Mężczyźni_x000a__x000a_Wartość roczna" dataDxfId="641"/>
    <tableColumn id="32" xr3:uid="{3F6CA8BD-6A40-4FD5-A81E-F8BCF10CFB14}" name="2022 r._x000a_Kobiety_x000a__x000a_Wartość roczna" dataDxfId="640"/>
    <tableColumn id="33" xr3:uid="{D1A4652A-557C-4E11-923E-19F0182C8312}" name="2023 r._x000a_Mężczyźni_x000a__x000a_Wartość roczna" dataDxfId="639"/>
    <tableColumn id="34" xr3:uid="{C18D8644-A2A7-4C51-AB8D-39E3824000A7}" name="2023 r._x000a_Kobiety_x000a__x000a_Wartość roczna" dataDxfId="638"/>
    <tableColumn id="19" xr3:uid="{67388654-0DC2-4990-ADF6-37230355CA95}" name="Wartość skumulowana_x000a_Ogółem" dataDxfId="637">
      <calculatedColumnFormula>SUM(AD432,AE432)</calculatedColumnFormula>
    </tableColumn>
    <tableColumn id="20" xr3:uid="{3AA9C330-6690-455B-ADB2-11CA156D1635}" name="Wartość skumulowana_x000a_Mężczyźni" dataDxfId="636">
      <calculatedColumnFormula>SUM(Q432, Y432, AA432)</calculatedColumnFormula>
    </tableColumn>
    <tableColumn id="21" xr3:uid="{54E11B84-020B-436C-8437-694DB7DB6949}" name="Wartość skumulowana_x000a_Kobiety" dataDxfId="635">
      <calculatedColumnFormula>SUM(R432,Z432,AB432)</calculatedColumnFormula>
    </tableColumn>
    <tableColumn id="22" xr3:uid="{73C7DA17-31FE-4FAE-AEC6-7B7290B61520}" name="Wskaźnik osiągnięć _x000a_Nieobowiązkowy podział ze względu na płeć_x000a_Ogółem" dataDxfId="634"/>
    <tableColumn id="23" xr3:uid="{CD57023C-488A-4779-BB3E-A4054F6CEE04}" name="Wskaźnik osiągnięć_x000a_Nieobowiązkowy podział ze względu na płeć_x000a_Mężczyźni" dataDxfId="633"/>
    <tableColumn id="24" xr3:uid="{2531C4D2-299C-4772-9D98-633CEB36893A}" name="Wskaźnik osiągnięć_x000a_Nieobowiązkowy podział ze względu na płeć_x000a_Kobiety" dataDxfId="63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ii" altTextSummary="Tabela 2A zawiera informacje na temat wskaźników wspólnych rezultatu dla Priorytetu Inwestycyjnego 10iii Osi Priorytetowej V, wyrównywanie dostępu do uczenia się przez całe życie o charakterze formalnym, nieformalnym i pozaformalnym wszystkich grup wiekowych, poszerzanie wiedzy, podnoszenie umiejętności i kompetencji siły roboczej oraz promowania elastycznych ścieżek kształcenia, w tym poprzez doradztwo zawodowe i potwierdzenie nabytych kompetencji.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2000000}" name="Tabela1" displayName="Tabela1" ref="A8:AH26" totalsRowShown="0" headerRowDxfId="631" dataDxfId="629" headerRowBorderDxfId="630" tableBorderDxfId="628" totalsRowBorderDxfId="627">
  <tableColumns count="34">
    <tableColumn id="1" xr3:uid="{00000000-0010-0000-1200-000001000000}" name="NR IDENTYFIKACYJNY" dataDxfId="626"/>
    <tableColumn id="2" xr3:uid="{00000000-0010-0000-1200-000002000000}" name="Wskaźnik" dataDxfId="625"/>
    <tableColumn id="3" xr3:uid="{00000000-0010-0000-1200-000003000000}" name="Kategoria regionu" dataDxfId="624"/>
    <tableColumn id="4" xr3:uid="{00000000-0010-0000-1200-000004000000}" name="Wspólny wskaźnik produktu stosowany jako podstawa do ustalania celów" dataDxfId="623"/>
    <tableColumn id="5" xr3:uid="{00000000-0010-0000-1200-000005000000}" name="Jednostka miary dla wartości bazowej i docelowej" dataDxfId="622"/>
    <tableColumn id="6" xr3:uid="{00000000-0010-0000-1200-000006000000}" name="Wartość docelowa (2023 r.) (nieobowiązkowy podział ze względu na płeć w odniesieniu do wartości docelowej)_x000a_Ogółem" dataDxfId="621"/>
    <tableColumn id="7" xr3:uid="{00000000-0010-0000-1200-000007000000}" name="Wartość docelowa (2023 r.) (nieobowiązkowy podział ze względu na płeć w odniesieniu do wartości docelowej)_x000a_Mężczyźni" dataDxfId="620"/>
    <tableColumn id="8" xr3:uid="{00000000-0010-0000-1200-000008000000}" name="Wartość docelowa (2023 r.) (nieobowiązkowy podział ze względu na płeć w odniesieniu do wartości docelowej)_x000a_Kobiety" dataDxfId="619"/>
    <tableColumn id="9" xr3:uid="{00000000-0010-0000-1200-000009000000}" name="2014 r._x000a_Mężczyźni_x000a__x000a_Wartość roczna" dataDxfId="618"/>
    <tableColumn id="10" xr3:uid="{00000000-0010-0000-1200-00000A000000}" name="2014 r._x000a_Kobiety_x000a__x000a_Wartość roczna" dataDxfId="617"/>
    <tableColumn id="11" xr3:uid="{00000000-0010-0000-1200-00000B000000}" name="2015 r._x000a_Mężczyźni_x000a__x000a_Wartość roczna_x000a_" dataDxfId="616"/>
    <tableColumn id="12" xr3:uid="{00000000-0010-0000-1200-00000C000000}" name="2015 r._x000a_Kobiety_x000a__x000a_Wartość roczna" dataDxfId="615"/>
    <tableColumn id="13" xr3:uid="{00000000-0010-0000-1200-00000D000000}" name="2016 r._x000a_Mężczyźni_x000a__x000a_Wartość roczna" dataDxfId="614"/>
    <tableColumn id="14" xr3:uid="{00000000-0010-0000-1200-00000E000000}" name="2016 r._x000a_Kobiety_x000a__x000a_Wartość roczna" dataDxfId="613"/>
    <tableColumn id="15" xr3:uid="{00000000-0010-0000-1200-00000F000000}" name="2017 r._x000a_Mężczyźni_x000a__x000a_Wartość roczna" dataDxfId="612"/>
    <tableColumn id="16" xr3:uid="{00000000-0010-0000-1200-000010000000}" name="2017 r._x000a_Kobiety_x000a__x000a_Wartość roczna" dataDxfId="611"/>
    <tableColumn id="17" xr3:uid="{00000000-0010-0000-1200-000011000000}" name="2018 r._x000a_Mężczyźni_x000a__x000a_Wartość roczna" dataDxfId="610"/>
    <tableColumn id="18" xr3:uid="{00000000-0010-0000-1200-000012000000}" name="2018 r._x000a_Kobiety_x000a__x000a_Wartość roczna" dataDxfId="609"/>
    <tableColumn id="26" xr3:uid="{00000000-0010-0000-1200-00001A000000}" name="2019 r._x000a_Mężczyźni_x000a__x000a_Wartość roczna" dataDxfId="608"/>
    <tableColumn id="25" xr3:uid="{00000000-0010-0000-1200-000019000000}" name="2019 r._x000a_Kobiety_x000a__x000a_Wartość roczna" dataDxfId="607"/>
    <tableColumn id="27" xr3:uid="{00000000-0010-0000-1200-00001B000000}" name="2020 r._x000a_Mężczyźni_x000a__x000a_Wartość roczna" dataDxfId="606"/>
    <tableColumn id="28" xr3:uid="{00000000-0010-0000-1200-00001C000000}" name="2020 r._x000a_Kobiety_x000a__x000a_Wartość roczna" dataDxfId="605"/>
    <tableColumn id="29" xr3:uid="{AC0CAADA-AAF2-4D0D-BBAA-00245E85CFF7}" name="2021 r._x000a_Mężczyźni_x000a__x000a_Wartość roczna" dataDxfId="604"/>
    <tableColumn id="30" xr3:uid="{4BCAB87D-768A-40AB-913E-3FFBED183218}" name="2021 r._x000a_Kobiety_x000a__x000a_Wartość roczna" dataDxfId="603"/>
    <tableColumn id="31" xr3:uid="{859D7EE3-CACD-478B-845C-109A3CCEAB59}" name="2022 r._x000a_Mężczyźni_x000a__x000a_Wartość roczna" dataDxfId="602"/>
    <tableColumn id="32" xr3:uid="{7645BE9E-6092-409A-B6E7-519747273AB7}" name="2022 r._x000a_Kobiety_x000a__x000a_Wartość roczna" dataDxfId="601"/>
    <tableColumn id="33" xr3:uid="{E9E239FE-AFA6-4742-BB95-5C8C4C75A129}" name="2023 r._x000a_Mężczyźni_x000a__x000a_Wartość roczna" dataDxfId="600"/>
    <tableColumn id="34" xr3:uid="{4842C1DE-2014-415F-A6E5-272C8439D980}" name="2023 r._x000a_Kobiety_x000a__x000a_Wartość roczna" dataDxfId="599"/>
    <tableColumn id="19" xr3:uid="{00000000-0010-0000-1200-000013000000}" name="Wartość skumulowana_x000a_Ogółem" dataDxfId="598"/>
    <tableColumn id="20" xr3:uid="{00000000-0010-0000-1200-000014000000}" name="Wartość skumulowana_x000a_Mężczyźni" dataDxfId="597">
      <calculatedColumnFormula>SUM(I9,K9,M9,O9,Q9,S9,U9,W9,Y9,AA9)</calculatedColumnFormula>
    </tableColumn>
    <tableColumn id="21" xr3:uid="{00000000-0010-0000-1200-000015000000}" name="Wartość skumulowana_x000a_Kobiety" dataDxfId="596">
      <calculatedColumnFormula>SUM(J9,L9,N9,P9,R9,T9,V9,X9,Z9,AB9)</calculatedColumnFormula>
    </tableColumn>
    <tableColumn id="22" xr3:uid="{00000000-0010-0000-1200-000016000000}" name="Wskaźnik osiągnięć _x000a_Nieobowiązkowy podział ze względu na płeć_x000a_Ogółem" dataDxfId="595"/>
    <tableColumn id="23" xr3:uid="{00000000-0010-0000-1200-000017000000}" name="Wskaźnik osiągnięć_x000a_Nieobowiązkowy podział ze względu na płeć_x000a_Mężczyźni" dataDxfId="594"/>
    <tableColumn id="24" xr3:uid="{00000000-0010-0000-1200-000018000000}" name="Wskaźnik osiągnięć_x000a_Nieobowiązkowy podział ze względu na płeć_x000a_Kobiety" dataDxfId="593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" altTextSummary="Tabela 2A zawiera informacje na temat wskaźników wspólnych rezultatu dla Priorytetu Inwestycyjnego 8i Osi Priorytetowej IV Dostęp do zatrudnienia dla osób poszukujących pracy i osób biernych_x000d__x000a_zawodowo, w tym długotrwale bezrobotnych_x000d__x000a_oraz oddalonych od rynku pracy, także_x000d__x000a_poprzez lokalne inicjatywy na rzecz_x000d__x000a_zatrudnienia oraz wspieranie mobilności_x000d__x000a_pracowników "/>
    </ext>
  </extLst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13000000}" name="Tabela2" displayName="Tabela2" ref="A33:AH51" totalsRowShown="0" headerRowDxfId="592" dataDxfId="590" headerRowBorderDxfId="591" tableBorderDxfId="589" totalsRowBorderDxfId="588">
  <tableColumns count="34">
    <tableColumn id="1" xr3:uid="{00000000-0010-0000-1300-000001000000}" name="NR IDENTYFIKACYJNY" dataDxfId="587"/>
    <tableColumn id="2" xr3:uid="{00000000-0010-0000-1300-000002000000}" name="Wskaźnik" dataDxfId="586"/>
    <tableColumn id="3" xr3:uid="{00000000-0010-0000-1300-000003000000}" name="Kategoria regionu" dataDxfId="585"/>
    <tableColumn id="4" xr3:uid="{00000000-0010-0000-1300-000004000000}" name="Wspólny wskaźnik produktu stosowany jako podstawa do ustalania celów" dataDxfId="584"/>
    <tableColumn id="5" xr3:uid="{00000000-0010-0000-1300-000005000000}" name="Jednostka miary dla wartości bazowej i docelowej" dataDxfId="583"/>
    <tableColumn id="6" xr3:uid="{00000000-0010-0000-1300-000006000000}" name="Wartość docelowa (2023 r.) (nieobowiązkowy podział ze względu na płeć w odniesieniu do wartości docelowej)_x000a_Ogółem" dataDxfId="582"/>
    <tableColumn id="7" xr3:uid="{00000000-0010-0000-1300-000007000000}" name="Wartość docelowa (2023 r.) (nieobowiązkowy podział ze względu na płeć w odniesieniu do wartości docelowej)_x000a_Mężczyźni" dataDxfId="581"/>
    <tableColumn id="8" xr3:uid="{00000000-0010-0000-1300-000008000000}" name="Wartość docelowa (2023 r.) (nieobowiązkowy podział ze względu na płeć w odniesieniu do wartości docelowej)_x000a_Kobiety" dataDxfId="580"/>
    <tableColumn id="9" xr3:uid="{00000000-0010-0000-1300-000009000000}" name="2014 r._x000a_Mężczyźni_x000a__x000a_Wartość roczna" dataDxfId="579"/>
    <tableColumn id="10" xr3:uid="{00000000-0010-0000-1300-00000A000000}" name="2014 r._x000a_Kobiety_x000a__x000a_Wartość roczna" dataDxfId="578"/>
    <tableColumn id="11" xr3:uid="{00000000-0010-0000-1300-00000B000000}" name="2015 r._x000a_Mężczyźni_x000a__x000a_Wartość roczna_x000a_" dataDxfId="577"/>
    <tableColumn id="12" xr3:uid="{00000000-0010-0000-1300-00000C000000}" name="2015 r._x000a_Kobiety_x000a__x000a_Wartość roczna" dataDxfId="576"/>
    <tableColumn id="13" xr3:uid="{00000000-0010-0000-1300-00000D000000}" name="2016 r._x000a_Mężczyźni_x000a__x000a_Wartość roczna" dataDxfId="575"/>
    <tableColumn id="14" xr3:uid="{00000000-0010-0000-1300-00000E000000}" name="2016 r._x000a_Kobiety_x000a__x000a_Wartość roczna" dataDxfId="574"/>
    <tableColumn id="15" xr3:uid="{00000000-0010-0000-1300-00000F000000}" name="2017 r._x000a_Mężczyźni_x000a__x000a_Wartość roczna" dataDxfId="573"/>
    <tableColumn id="16" xr3:uid="{00000000-0010-0000-1300-000010000000}" name="2017 r._x000a_Kobiety_x000a__x000a_Wartość roczna" dataDxfId="572"/>
    <tableColumn id="17" xr3:uid="{00000000-0010-0000-1300-000011000000}" name="2018 r._x000a_Mężczyźni_x000a__x000a_Wartość roczna" dataDxfId="571"/>
    <tableColumn id="18" xr3:uid="{00000000-0010-0000-1300-000012000000}" name="2018 r._x000a_Kobiety_x000a__x000a_Wartość roczna" dataDxfId="570"/>
    <tableColumn id="25" xr3:uid="{00000000-0010-0000-1300-000019000000}" name="2019 r._x000a_Mężczyźni_x000a__x000a_Wartość roczna" dataDxfId="569"/>
    <tableColumn id="26" xr3:uid="{00000000-0010-0000-1300-00001A000000}" name="2019 r._x000a_Kobiety_x000a__x000a_Wartość roczna" dataDxfId="568"/>
    <tableColumn id="27" xr3:uid="{00000000-0010-0000-1300-00001B000000}" name="2020 r._x000a_Mężczyźni_x000a__x000a_Wartość roczna2" dataDxfId="567"/>
    <tableColumn id="28" xr3:uid="{00000000-0010-0000-1300-00001C000000}" name="2020 r._x000a_Kobiety_x000a__x000a_Wartość roczna" dataDxfId="566"/>
    <tableColumn id="29" xr3:uid="{3C9BE8E2-E58D-4E64-BD8D-263413561117}" name="2021 r._x000a_Mężczyźni_x000a__x000a_Wartość roczna" dataDxfId="565"/>
    <tableColumn id="30" xr3:uid="{00B614D3-5211-4A80-846C-728D9DD57975}" name="2021 r._x000a_Kobiety_x000a__x000a_Wartość roczna" dataDxfId="564"/>
    <tableColumn id="31" xr3:uid="{0F692F15-C3A7-44FE-9D62-90C149B75E88}" name="2022 r._x000a_Mężczyźni_x000a__x000a_Wartość roczna" dataDxfId="563"/>
    <tableColumn id="32" xr3:uid="{8893AF88-7BC4-48E5-B327-794183492C76}" name="2022 r._x000a_Kobiety_x000a__x000a_Wartość roczna" dataDxfId="562"/>
    <tableColumn id="33" xr3:uid="{FC5E1883-DAFA-4474-9095-2E23FC2497DB}" name="2023 r._x000a_Mężczyźni_x000a__x000a_Wartość roczna" dataDxfId="561"/>
    <tableColumn id="34" xr3:uid="{5DEC4E08-DD96-49D8-948F-3E397F183F94}" name="2023 r._x000a_Kobiety_x000a__x000a_Wartość roczna" dataDxfId="560"/>
    <tableColumn id="19" xr3:uid="{00000000-0010-0000-1300-000013000000}" name="Wartość skumulowana_x000a_Ogółem" dataDxfId="559">
      <calculatedColumnFormula>SUM(Tabela2[[#This Row],[2014 r.
Mężczyźni
Wartość roczna]:[2023 r.
Kobiety
Wartość roczna]])</calculatedColumnFormula>
    </tableColumn>
    <tableColumn id="20" xr3:uid="{00000000-0010-0000-1300-000014000000}" name="Wartość skumulowana_x000a_Mężczyźni" dataDxfId="558">
      <calculatedColumnFormula>SUM(I34,K34,M34,O34,Q34,S34,U34,W34,Y34,AA34)</calculatedColumnFormula>
    </tableColumn>
    <tableColumn id="21" xr3:uid="{00000000-0010-0000-1300-000015000000}" name="Wartość skumulowana_x000a_Kobiety" dataDxfId="557">
      <calculatedColumnFormula>SUM(J34,L34,N34,P34,R34,T34,V34,X34,Z34,AB34)</calculatedColumnFormula>
    </tableColumn>
    <tableColumn id="22" xr3:uid="{00000000-0010-0000-1300-000016000000}" name="Wskaźnik osiągnięć _x000a_Nieobowiązkowy podział ze względu na płeć_x000a_Ogółem" dataDxfId="556"/>
    <tableColumn id="23" xr3:uid="{00000000-0010-0000-1300-000017000000}" name="Wskaźnik osiągnięć_x000a_Nieobowiązkowy podział ze względu na płeć_x000a_Mężczyźni" dataDxfId="555"/>
    <tableColumn id="24" xr3:uid="{00000000-0010-0000-1300-000018000000}" name="Wskaźnik osiągnięć_x000a_Nieobowiązkowy podział ze względu na płeć_x000a_Kobiety" dataDxfId="55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i" altTextSummary="Tabela 2A zawiera informacje na temat wskaźników wspólnych rezultatu dla Priorytetu Inwestycyjnego 8ii Osi Priorytetowej IV 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Tabela3" displayName="Tabela3" ref="A55:AH73" totalsRowShown="0" headerRowDxfId="553" dataDxfId="551" headerRowBorderDxfId="552" tableBorderDxfId="550" totalsRowBorderDxfId="549">
  <tableColumns count="34">
    <tableColumn id="1" xr3:uid="{00000000-0010-0000-1400-000001000000}" name="NR IDENTYFIKACYJNY" dataDxfId="548"/>
    <tableColumn id="2" xr3:uid="{00000000-0010-0000-1400-000002000000}" name="Wskaźnik" dataDxfId="547"/>
    <tableColumn id="3" xr3:uid="{00000000-0010-0000-1400-000003000000}" name="Kategoria regionu" dataDxfId="546"/>
    <tableColumn id="4" xr3:uid="{00000000-0010-0000-1400-000004000000}" name="Wspólny wskaźnik produktu stosowany jako podstawa do ustalania celów" dataDxfId="545"/>
    <tableColumn id="5" xr3:uid="{00000000-0010-0000-1400-000005000000}" name="Jednostka miary dla wartości bazowej i docelowej" dataDxfId="544"/>
    <tableColumn id="6" xr3:uid="{00000000-0010-0000-1400-000006000000}" name="Wartość docelowa (2023 r.) (nieobowiązkowy podział ze względu na płeć w odniesieniu do wartości docelowej)_x000a_Ogółem" dataDxfId="543"/>
    <tableColumn id="7" xr3:uid="{00000000-0010-0000-1400-000007000000}" name="Wartość docelowa (2023 r.) (nieobowiązkowy podział ze względu na płeć w odniesieniu do wartości docelowej)_x000a_Mężczyźni" dataDxfId="542"/>
    <tableColumn id="8" xr3:uid="{00000000-0010-0000-1400-000008000000}" name="Wartość docelowa (2023 r.) (nieobowiązkowy podział ze względu na płeć w odniesieniu do wartości docelowej)_x000a_Kobiety" dataDxfId="541"/>
    <tableColumn id="9" xr3:uid="{00000000-0010-0000-1400-000009000000}" name="2014 r._x000a_Mężczyźni_x000a__x000a_Wartość roczna" dataDxfId="540"/>
    <tableColumn id="10" xr3:uid="{00000000-0010-0000-1400-00000A000000}" name="2014 r._x000a_Kobiety_x000a__x000a_Wartość roczna" dataDxfId="539"/>
    <tableColumn id="11" xr3:uid="{00000000-0010-0000-1400-00000B000000}" name="2015 r._x000a_Mężczyźni_x000a__x000a_Wartość roczna_x000a_" dataDxfId="538"/>
    <tableColumn id="12" xr3:uid="{00000000-0010-0000-1400-00000C000000}" name="2015 r._x000a_Kobiety_x000a__x000a_Wartość roczna" dataDxfId="537"/>
    <tableColumn id="13" xr3:uid="{00000000-0010-0000-1400-00000D000000}" name="2016 r._x000a_Mężczyźni_x000a__x000a_Wartość roczna" dataDxfId="536"/>
    <tableColumn id="14" xr3:uid="{00000000-0010-0000-1400-00000E000000}" name="2016 r._x000a_Kobiety_x000a__x000a_Wartość roczna" dataDxfId="535"/>
    <tableColumn id="15" xr3:uid="{00000000-0010-0000-1400-00000F000000}" name="2017 r._x000a_Mężczyźni_x000a__x000a_Wartość roczna" dataDxfId="534"/>
    <tableColumn id="16" xr3:uid="{00000000-0010-0000-1400-000010000000}" name="2017 r._x000a_Kobiety_x000a__x000a_Wartość roczna" dataDxfId="533"/>
    <tableColumn id="17" xr3:uid="{00000000-0010-0000-1400-000011000000}" name="2018 r._x000a_Mężczyźni_x000a__x000a_Wartość roczna" dataDxfId="532"/>
    <tableColumn id="18" xr3:uid="{00000000-0010-0000-1400-000012000000}" name="2018 r._x000a_Kobiety_x000a__x000a_Wartość roczna" dataDxfId="531"/>
    <tableColumn id="25" xr3:uid="{00000000-0010-0000-1400-000019000000}" name="2019 r._x000a_Mężczyźni_x000a__x000a_Wartość roczna" dataDxfId="530"/>
    <tableColumn id="26" xr3:uid="{00000000-0010-0000-1400-00001A000000}" name="2019 r._x000a_Kobiety_x000a__x000a_Wartość roczna" dataDxfId="529"/>
    <tableColumn id="19" xr3:uid="{00000000-0010-0000-1400-000013000000}" name="2020 r._x000a_Mężczyźni_x000a__x000a_Wartość roczna2" dataDxfId="528"/>
    <tableColumn id="31" xr3:uid="{00000000-0010-0000-1400-00001F000000}" name="2020 r._x000a_Kobiety_x000a__x000a_Wartość roczna" dataDxfId="527"/>
    <tableColumn id="27" xr3:uid="{82AE25D7-6501-47BE-8A46-66066CAFC669}" name="2021 r._x000a_Mężczyźni_x000a__x000a_Wartość roczna" dataDxfId="526"/>
    <tableColumn id="28" xr3:uid="{CCA09F32-290D-4E03-901A-841F9D9864A9}" name="2021 r._x000a_Kobiety_x000a__x000a_Wartość roczna" dataDxfId="525"/>
    <tableColumn id="29" xr3:uid="{B737319F-F9B8-4A17-A8CF-566A90BAB7A9}" name="2022 r._x000a_Mężczyźni_x000a__x000a_Wartość roczna" dataDxfId="524"/>
    <tableColumn id="30" xr3:uid="{B1A5007E-B1CB-4FEC-8441-73D2B57DCE55}" name="2022 r._x000a_Kobiety_x000a__x000a_Wartość roczna" dataDxfId="523"/>
    <tableColumn id="32" xr3:uid="{2437CC03-518C-40BF-B0FA-8D3B0D651D4D}" name="2023 r._x000a_Mężczyźni_x000a__x000a_Wartość roczna" dataDxfId="522"/>
    <tableColumn id="33" xr3:uid="{9B7627C1-7EE3-4C32-BCC9-6FE49B3C822C}" name="2023 r._x000a_Kobiety_x000a__x000a_Wartość roczna" dataDxfId="521"/>
    <tableColumn id="34" xr3:uid="{00000000-0010-0000-1400-000022000000}" name="Wartość skumulowana_x000a_Ogółem" dataDxfId="520">
      <calculatedColumnFormula>SUM(Tabela3[[#This Row],[2014 r.
Mężczyźni
Wartość roczna]:[2023 r.
Kobiety
Wartość roczna]])</calculatedColumnFormula>
    </tableColumn>
    <tableColumn id="20" xr3:uid="{00000000-0010-0000-1400-000014000000}" name="Wartość skumulowana_x000a_Mężczyźni" dataDxfId="519">
      <calculatedColumnFormula>SUM(I56,K56,M56,O56,Q56,S56,U56,W56,Y56,AA56)</calculatedColumnFormula>
    </tableColumn>
    <tableColumn id="21" xr3:uid="{00000000-0010-0000-1400-000015000000}" name="Wartość skumulowana_x000a_Kobiety" dataDxfId="518">
      <calculatedColumnFormula>SUM(J56,L56,N56,P56,R56,T56,V56,X56,Z56,AB56)</calculatedColumnFormula>
    </tableColumn>
    <tableColumn id="22" xr3:uid="{00000000-0010-0000-1400-000016000000}" name="Wskaźnik osiągnięć _x000a_Nieobowiązkowy podział ze względu na płeć_x000a_Ogółem" dataDxfId="517"/>
    <tableColumn id="23" xr3:uid="{00000000-0010-0000-1400-000017000000}" name="Wskaźnik osiągnięć_x000a_Nieobowiązkowy podział ze względu na płeć_x000a_Mężczyźni" dataDxfId="516"/>
    <tableColumn id="24" xr3:uid="{00000000-0010-0000-1400-000018000000}" name="Wskaźnik osiągnięć_x000a_Nieobowiązkowy podział ze względu na płeć_x000a_Kobiety" dataDxfId="515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ii" altTextSummary="Tabela 2A zawiera informacje na temat wskaźników wspólnych rezultatu dla Priorytetu Inwestycyjnego 8iii Osi Priorytetowej IV praca na własny rachunek, przedsiębiorczość i tworzenie przedsiębiorstw, w tym innowacyjnych mikro, małych i średnich przedsiębiorstw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15000000}" name="Tabela4" displayName="Tabela4" ref="A77:AH95" totalsRowShown="0" headerRowDxfId="514" dataDxfId="512" headerRowBorderDxfId="513" tableBorderDxfId="511" totalsRowBorderDxfId="510">
  <tableColumns count="34">
    <tableColumn id="1" xr3:uid="{00000000-0010-0000-1500-000001000000}" name="NR IDENTYFIKACYJNY" dataDxfId="509"/>
    <tableColumn id="2" xr3:uid="{00000000-0010-0000-1500-000002000000}" name="Wskaźnik" dataDxfId="508"/>
    <tableColumn id="3" xr3:uid="{00000000-0010-0000-1500-000003000000}" name="Kategoria regionu" dataDxfId="507"/>
    <tableColumn id="4" xr3:uid="{00000000-0010-0000-1500-000004000000}" name="Wspólny wskaźnik produktu stosowany jako podstawa do ustalania celów" dataDxfId="506"/>
    <tableColumn id="5" xr3:uid="{00000000-0010-0000-1500-000005000000}" name="Jednostka miary dla wartości bazowej i docelowej" dataDxfId="505"/>
    <tableColumn id="6" xr3:uid="{00000000-0010-0000-1500-000006000000}" name="Wartość docelowa (2023 r.) (nieobowiązkowy podział ze względu na płeć w odniesieniu do wartości docelowej)_x000a_Ogółem" dataDxfId="504"/>
    <tableColumn id="7" xr3:uid="{00000000-0010-0000-1500-000007000000}" name="Wartość docelowa (2023 r.) (nieobowiązkowy podział ze względu na płeć w odniesieniu do wartości docelowej)_x000a_Mężczyźni" dataDxfId="503"/>
    <tableColumn id="8" xr3:uid="{00000000-0010-0000-1500-000008000000}" name="Wartość docelowa (2023 r.) (nieobowiązkowy podział ze względu na płeć w odniesieniu do wartości docelowej)_x000a_Kobiety" dataDxfId="502"/>
    <tableColumn id="9" xr3:uid="{00000000-0010-0000-1500-000009000000}" name="2014 r._x000a_Mężczyźni_x000a__x000a_Wartość roczna" dataDxfId="501"/>
    <tableColumn id="10" xr3:uid="{00000000-0010-0000-1500-00000A000000}" name="2014 r._x000a_Kobiety_x000a__x000a_Wartość roczna" dataDxfId="500"/>
    <tableColumn id="11" xr3:uid="{00000000-0010-0000-1500-00000B000000}" name="2015 r._x000a_Mężczyźni_x000a__x000a_Wartość roczna_x000a_" dataDxfId="499"/>
    <tableColumn id="12" xr3:uid="{00000000-0010-0000-1500-00000C000000}" name="2015 r._x000a_Kobiety_x000a__x000a_Wartość roczna" dataDxfId="498"/>
    <tableColumn id="13" xr3:uid="{00000000-0010-0000-1500-00000D000000}" name="2016 r._x000a_Mężczyźni_x000a__x000a_Wartość roczna" dataDxfId="497"/>
    <tableColumn id="14" xr3:uid="{00000000-0010-0000-1500-00000E000000}" name="2016 r._x000a_Kobiety_x000a__x000a_Wartość roczna" dataDxfId="496"/>
    <tableColumn id="15" xr3:uid="{00000000-0010-0000-1500-00000F000000}" name="2017 r._x000a_Mężczyźni_x000a__x000a_Wartość roczna" dataDxfId="495"/>
    <tableColumn id="16" xr3:uid="{00000000-0010-0000-1500-000010000000}" name="2017 r._x000a_Kobiety_x000a__x000a_Wartość roczna" dataDxfId="494"/>
    <tableColumn id="17" xr3:uid="{00000000-0010-0000-1500-000011000000}" name="2018 r._x000a_Mężczyźni_x000a__x000a_Wartość roczna" dataDxfId="493"/>
    <tableColumn id="18" xr3:uid="{00000000-0010-0000-1500-000012000000}" name="2018 r._x000a_Kobiety_x000a__x000a_Wartość roczna" dataDxfId="492"/>
    <tableColumn id="25" xr3:uid="{00000000-0010-0000-1500-000019000000}" name="2019 r._x000a_Mężczyźni_x000a__x000a_Wartość roczna" dataDxfId="491"/>
    <tableColumn id="26" xr3:uid="{00000000-0010-0000-1500-00001A000000}" name="2019 r._x000a_Kobiety_x000a__x000a_Wartość roczna" dataDxfId="490"/>
    <tableColumn id="27" xr3:uid="{00000000-0010-0000-1500-00001B000000}" name="2020 r._x000a_Mężczyźni_x000a__x000a_Wartość roczna2" dataDxfId="489"/>
    <tableColumn id="28" xr3:uid="{00000000-0010-0000-1500-00001C000000}" name="2020 r._x000a_Kobiety_x000a__x000a_Wartość roczna" dataDxfId="488"/>
    <tableColumn id="29" xr3:uid="{74FE88F2-1D12-4E06-86A2-053F0CC7CCED}" name="2021 r._x000a_Mężczyźni_x000a__x000a_Wartość roczna" dataDxfId="487"/>
    <tableColumn id="30" xr3:uid="{C3BC63DC-8652-4AC5-9F2C-B2D1E523B8B8}" name="2021 r._x000a_Kobiety_x000a__x000a_Wartość roczna" dataDxfId="486"/>
    <tableColumn id="31" xr3:uid="{6614B2E9-4719-4A51-B3A4-003A8CB57C9A}" name="2022 r._x000a_Mężczyźni_x000a__x000a_Wartość roczna" dataDxfId="485"/>
    <tableColumn id="32" xr3:uid="{523010E0-083B-469D-9206-BDBC5998412E}" name="2022 r._x000a_Kobiety_x000a__x000a_Wartość roczna" dataDxfId="484"/>
    <tableColumn id="33" xr3:uid="{488B33DC-EF36-4749-9732-74533002AD73}" name="2023 r._x000a_Mężczyźni_x000a__x000a_Wartość roczna" dataDxfId="483"/>
    <tableColumn id="34" xr3:uid="{F68562B3-6027-43B7-8481-9DA849AB8EFE}" name="2023 r._x000a_Kobiety_x000a__x000a_Wartość roczna" dataDxfId="482"/>
    <tableColumn id="19" xr3:uid="{00000000-0010-0000-1500-000013000000}" name="Wartość skumulowana_x000a_Ogółem" dataDxfId="481">
      <calculatedColumnFormula>SUM(Tabela4[[#This Row],[2014 r.
Mężczyźni
Wartość roczna]:[2023 r.
Kobiety
Wartość roczna]])</calculatedColumnFormula>
    </tableColumn>
    <tableColumn id="20" xr3:uid="{00000000-0010-0000-1500-000014000000}" name="Wartość skumulowana_x000a_Mężczyźni" dataDxfId="480">
      <calculatedColumnFormula>SUM(I78,K78,M78,O78,Q78,S78,U78,W78,Y78,AA78)</calculatedColumnFormula>
    </tableColumn>
    <tableColumn id="21" xr3:uid="{00000000-0010-0000-1500-000015000000}" name="Wartość skumulowana_x000a_Kobiety" dataDxfId="479">
      <calculatedColumnFormula>SUM(J78,L78,N78,P78,R78,T78,V78,X78,Z78,AB78)</calculatedColumnFormula>
    </tableColumn>
    <tableColumn id="22" xr3:uid="{00000000-0010-0000-1500-000016000000}" name="Wskaźnik osiągnięć _x000a_Nieobowiązkowy podział ze względu na płeć_x000a_Ogółem" dataDxfId="478"/>
    <tableColumn id="23" xr3:uid="{00000000-0010-0000-1500-000017000000}" name="Wskaźnik osiągnięć_x000a_Nieobowiązkowy podział ze względu na płeć_x000a_Mężczyźni" dataDxfId="477"/>
    <tableColumn id="24" xr3:uid="{00000000-0010-0000-1500-000018000000}" name="Wskaźnik osiągnięć_x000a_Nieobowiązkowy podział ze względu na płeć_x000a_Kobiety" dataDxfId="47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v" altTextSummary="Tabela 2A zawiera informacje na temat wskaźników wspólnych rezultatu dla Priorytetu Inwestycyjnego 8iv Osi Priorytetowej IV równość szans mężczyzn i kobiet we wszystkich dziedzinach, w tym w dostępie do zatrudnienia, rozwoju kariery, godzenia życia zawodowego i prywatnego 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16000000}" name="Tabela5" displayName="Tabela5" ref="A99:AH117" totalsRowShown="0" headerRowDxfId="475" dataDxfId="473" headerRowBorderDxfId="474" tableBorderDxfId="472" totalsRowBorderDxfId="471">
  <tableColumns count="34">
    <tableColumn id="1" xr3:uid="{00000000-0010-0000-1600-000001000000}" name="NR IDENTYFIKACYJNY" dataDxfId="470"/>
    <tableColumn id="2" xr3:uid="{00000000-0010-0000-1600-000002000000}" name="Wskaźnik" dataDxfId="469"/>
    <tableColumn id="3" xr3:uid="{00000000-0010-0000-1600-000003000000}" name="Kategoria regionu" dataDxfId="468"/>
    <tableColumn id="4" xr3:uid="{00000000-0010-0000-1600-000004000000}" name="Wspólny wskaźnik produktu stosowany jako podstawa do ustalania celów" dataDxfId="467"/>
    <tableColumn id="5" xr3:uid="{00000000-0010-0000-1600-000005000000}" name="Jednostka miary dla wartości bazowej i docelowej" dataDxfId="466"/>
    <tableColumn id="6" xr3:uid="{00000000-0010-0000-1600-000006000000}" name="Wartość docelowa (2023 r.) (nieobowiązkowy podział ze względu na płeć w odniesieniu do wartości docelowej)_x000a_Ogółem" dataDxfId="465"/>
    <tableColumn id="7" xr3:uid="{00000000-0010-0000-1600-000007000000}" name="Wartość docelowa (2023 r.) (nieobowiązkowy podział ze względu na płeć w odniesieniu do wartości docelowej)_x000a_Mężczyźni" dataDxfId="464"/>
    <tableColumn id="8" xr3:uid="{00000000-0010-0000-1600-000008000000}" name="Wartość docelowa (2023 r.) (nieobowiązkowy podział ze względu na płeć w odniesieniu do wartości docelowej)_x000a_Kobiety" dataDxfId="463"/>
    <tableColumn id="9" xr3:uid="{00000000-0010-0000-1600-000009000000}" name="2014 r._x000a_Mężczyźni_x000a__x000a_Wartość roczna" dataDxfId="462"/>
    <tableColumn id="10" xr3:uid="{00000000-0010-0000-1600-00000A000000}" name="2014 r._x000a_Kobiety_x000a__x000a_Wartość roczna" dataDxfId="461"/>
    <tableColumn id="11" xr3:uid="{00000000-0010-0000-1600-00000B000000}" name="2015 r._x000a_Mężczyźni_x000a__x000a_Wartość roczna_x000a_" dataDxfId="460"/>
    <tableColumn id="12" xr3:uid="{00000000-0010-0000-1600-00000C000000}" name="2015 r._x000a_Kobiety_x000a__x000a_Wartość roczna" dataDxfId="459"/>
    <tableColumn id="13" xr3:uid="{00000000-0010-0000-1600-00000D000000}" name="2016 r._x000a_Mężczyźni_x000a__x000a_Wartość roczna" dataDxfId="458"/>
    <tableColumn id="14" xr3:uid="{00000000-0010-0000-1600-00000E000000}" name="2016 r._x000a_Kobiety_x000a__x000a_Wartość roczna" dataDxfId="457"/>
    <tableColumn id="15" xr3:uid="{00000000-0010-0000-1600-00000F000000}" name="2017 r._x000a_Mężczyźni_x000a__x000a_Wartość roczna" dataDxfId="456"/>
    <tableColumn id="16" xr3:uid="{00000000-0010-0000-1600-000010000000}" name="2017 r._x000a_Kobiety_x000a__x000a_Wartość roczna" dataDxfId="455"/>
    <tableColumn id="17" xr3:uid="{00000000-0010-0000-1600-000011000000}" name="2018 r._x000a_Mężczyźni_x000a__x000a_Wartość roczna" dataDxfId="454"/>
    <tableColumn id="18" xr3:uid="{00000000-0010-0000-1600-000012000000}" name="2018 r._x000a_Kobiety_x000a__x000a_Wartość roczna" dataDxfId="453"/>
    <tableColumn id="25" xr3:uid="{00000000-0010-0000-1600-000019000000}" name="2019 r._x000a_Mężczyźni_x000a__x000a_Wartość roczna" dataDxfId="452"/>
    <tableColumn id="26" xr3:uid="{00000000-0010-0000-1600-00001A000000}" name="2019 r._x000a_Kobiety_x000a__x000a_Wartość roczna" dataDxfId="451"/>
    <tableColumn id="28" xr3:uid="{00000000-0010-0000-1600-00001C000000}" name="2020 r._x000a_Mężczyźni_x000a__x000a_Wartość roczna" dataDxfId="450"/>
    <tableColumn id="27" xr3:uid="{00000000-0010-0000-1600-00001B000000}" name="2020 r._x000a_Kobiety_x000a__x000a_Wartość roczna" dataDxfId="449"/>
    <tableColumn id="29" xr3:uid="{51A2B411-CCB4-4658-AA18-DB264D2C0AD7}" name="2021 r._x000a_Mężczyźni_x000a__x000a_Wartość roczna" dataDxfId="448"/>
    <tableColumn id="30" xr3:uid="{9EE8E58C-F9B8-4A79-974C-F5B016342220}" name="2021 r._x000a_Kobiety_x000a__x000a_Wartość roczna" dataDxfId="447"/>
    <tableColumn id="31" xr3:uid="{BF9DEAB9-74E6-4A8D-BCB4-0CD875F73F16}" name="2022 r._x000a_Mężczyźni_x000a__x000a_Wartość roczna" dataDxfId="446"/>
    <tableColumn id="32" xr3:uid="{BBBA40ED-67C7-43E8-845F-2E4A6AEEAA66}" name="2022 r._x000a_Kobiety_x000a__x000a_Wartość roczna" dataDxfId="445"/>
    <tableColumn id="33" xr3:uid="{1D0A3FFC-9209-4340-9187-FC15C34F09AA}" name="2023 r._x000a_Mężczyźni_x000a__x000a_Wartość roczna" dataDxfId="444"/>
    <tableColumn id="34" xr3:uid="{34790A38-99CC-4728-9503-6C75BF0B2C77}" name="2023 r._x000a_Kobiety_x000a__x000a_Wartość roczna" dataDxfId="443"/>
    <tableColumn id="19" xr3:uid="{00000000-0010-0000-1600-000013000000}" name="Wartość skumulowana_x000a_Ogółem" dataDxfId="442">
      <calculatedColumnFormula>SUM(Tabela5[[#This Row],[2014 r.
Mężczyźni
Wartość roczna]:[2023 r.
Kobiety
Wartość roczna]])</calculatedColumnFormula>
    </tableColumn>
    <tableColumn id="20" xr3:uid="{00000000-0010-0000-1600-000014000000}" name="Wartość skumulowana_x000a_Mężczyźni" dataDxfId="441">
      <calculatedColumnFormula>SUM(I100,K100,M100,O100,Q100,S100,U100,W100,Y100,AA100)</calculatedColumnFormula>
    </tableColumn>
    <tableColumn id="21" xr3:uid="{00000000-0010-0000-1600-000015000000}" name="Wartość skumulowana_x000a_Kobiety" dataDxfId="440">
      <calculatedColumnFormula>SUM(J100,L100,N100,P100,R100,T100,V100,X100,Z100,AB100)</calculatedColumnFormula>
    </tableColumn>
    <tableColumn id="22" xr3:uid="{00000000-0010-0000-1600-000016000000}" name="Wskaźnik osiągnięć _x000a_Nieobowiązkowy podział ze względu na płeć_x000a_Ogółem" dataDxfId="439"/>
    <tableColumn id="23" xr3:uid="{00000000-0010-0000-1600-000017000000}" name="Wskaźnik osiągnięć_x000a_Nieobowiązkowy podział ze względu na płeć_x000a_Mężczyźni" dataDxfId="438"/>
    <tableColumn id="24" xr3:uid="{00000000-0010-0000-1600-000018000000}" name="Wskaźnik osiągnięć_x000a_Nieobowiązkowy podział ze względu na płeć_x000a_Kobiety" dataDxfId="437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" altTextSummary="Tabela 2A zawiera informacje na temat wskaźników wspólnych rezultatu dla Priorytetu Inwestycyjnego 8v Osi Priorytetowej IV przystosowanie pracowników, przedsiębiorstw i przedsiębiorców do zmian"/>
    </ext>
  </extLst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17000000}" name="Tabela6" displayName="Tabela6" ref="A122:AH140" totalsRowShown="0" headerRowDxfId="436" dataDxfId="434" headerRowBorderDxfId="435" tableBorderDxfId="433" totalsRowBorderDxfId="432">
  <tableColumns count="34">
    <tableColumn id="1" xr3:uid="{00000000-0010-0000-1700-000001000000}" name="NR IDENTYFIKACYJNY" dataDxfId="431"/>
    <tableColumn id="2" xr3:uid="{00000000-0010-0000-1700-000002000000}" name="Wskaźnik" dataDxfId="430"/>
    <tableColumn id="3" xr3:uid="{00000000-0010-0000-1700-000003000000}" name="Kategoria regionu" dataDxfId="429"/>
    <tableColumn id="4" xr3:uid="{00000000-0010-0000-1700-000004000000}" name="Wspólny wskaźnik produktu stosowany jako podstawa do ustalania celów" dataDxfId="428"/>
    <tableColumn id="5" xr3:uid="{00000000-0010-0000-1700-000005000000}" name="Jednostka miary dla wartości bazowej i docelowej" dataDxfId="427"/>
    <tableColumn id="6" xr3:uid="{00000000-0010-0000-1700-000006000000}" name="Wartość docelowa (2023 r.) (nieobowiązkowy podział ze względu na płeć w odniesieniu do wartości docelowej)_x000a_Ogółem" dataDxfId="426"/>
    <tableColumn id="7" xr3:uid="{00000000-0010-0000-1700-000007000000}" name="Wartość docelowa (2023 r.) (nieobowiązkowy podział ze względu na płeć w odniesieniu do wartości docelowej)_x000a_Mężczyźni" dataDxfId="425"/>
    <tableColumn id="8" xr3:uid="{00000000-0010-0000-1700-000008000000}" name="Wartość docelowa (2023 r.) (nieobowiązkowy podział ze względu na płeć w odniesieniu do wartości docelowej)_x000a_Kobiety" dataDxfId="424"/>
    <tableColumn id="9" xr3:uid="{00000000-0010-0000-1700-000009000000}" name="2014 r._x000a_Mężczyźni_x000a__x000a_Wartość roczna" dataDxfId="423"/>
    <tableColumn id="10" xr3:uid="{00000000-0010-0000-1700-00000A000000}" name="2014 r._x000a_Kobiety_x000a__x000a_Wartość roczna" dataDxfId="422"/>
    <tableColumn id="11" xr3:uid="{00000000-0010-0000-1700-00000B000000}" name="2015 r._x000a_Mężczyźni_x000a__x000a_Wartość roczna_x000a_" dataDxfId="421"/>
    <tableColumn id="12" xr3:uid="{00000000-0010-0000-1700-00000C000000}" name="2015 r._x000a_Kobiety_x000a__x000a_Wartość roczna" dataDxfId="420"/>
    <tableColumn id="13" xr3:uid="{00000000-0010-0000-1700-00000D000000}" name="2016 r._x000a_Mężczyźni_x000a__x000a_Wartość roczna" dataDxfId="419"/>
    <tableColumn id="14" xr3:uid="{00000000-0010-0000-1700-00000E000000}" name="2016 r._x000a_Kobiety_x000a__x000a_Wartość roczna" dataDxfId="418"/>
    <tableColumn id="15" xr3:uid="{00000000-0010-0000-1700-00000F000000}" name="2017 r._x000a_Mężczyźni_x000a__x000a_Wartość roczna" dataDxfId="417"/>
    <tableColumn id="16" xr3:uid="{00000000-0010-0000-1700-000010000000}" name="2017 r._x000a_Kobiety_x000a__x000a_Wartość roczna" dataDxfId="416"/>
    <tableColumn id="17" xr3:uid="{00000000-0010-0000-1700-000011000000}" name="2018 r._x000a_Mężczyźni_x000a__x000a_Wartość roczna" dataDxfId="415"/>
    <tableColumn id="18" xr3:uid="{00000000-0010-0000-1700-000012000000}" name="2018 r._x000a_Kobiety_x000a__x000a_Wartość roczna" dataDxfId="414"/>
    <tableColumn id="25" xr3:uid="{00000000-0010-0000-1700-000019000000}" name="2019 r._x000a_Mężczyźni_x000a__x000a_Wartość roczna" dataDxfId="413"/>
    <tableColumn id="26" xr3:uid="{00000000-0010-0000-1700-00001A000000}" name="2019 r._x000a_Kobiety_x000a__x000a_Wartość roczna" dataDxfId="412"/>
    <tableColumn id="27" xr3:uid="{00000000-0010-0000-1700-00001B000000}" name="2020 r._x000a_Mężczyźni_x000a__x000a_Wartość roczna" dataDxfId="411"/>
    <tableColumn id="28" xr3:uid="{00000000-0010-0000-1700-00001C000000}" name="2020 r._x000a_Kobiety_x000a__x000a_Wartość roczna" dataDxfId="410"/>
    <tableColumn id="29" xr3:uid="{7D0F824A-7B11-48C9-AC9F-EFB6E285B644}" name="2021 r._x000a_Mężczyźni_x000a__x000a_Wartość roczna" dataDxfId="409"/>
    <tableColumn id="30" xr3:uid="{38ECEDA9-F603-443D-AB11-8FA3C72F0FA3}" name="2021 r._x000a_Kobiety_x000a__x000a_Wartość roczna" dataDxfId="408"/>
    <tableColumn id="31" xr3:uid="{9C8639EC-8E25-4AF0-BCB2-43EEEE97A08F}" name="2022 r._x000a_Mężczyźni_x000a__x000a_Wartość roczna" dataDxfId="407"/>
    <tableColumn id="32" xr3:uid="{08F48E28-9C72-4DD8-BA92-799944605AAD}" name="2022 r._x000a_Kobiety_x000a__x000a_Wartość roczna" dataDxfId="406"/>
    <tableColumn id="33" xr3:uid="{D38440EA-4E07-4857-8170-BE3D4F3CC940}" name="2023 r._x000a_Mężczyźni_x000a__x000a_Wartość roczna" dataDxfId="405"/>
    <tableColumn id="34" xr3:uid="{0F340844-C9D8-4CF3-B85F-4AEDFF9D4AB4}" name="2023 r._x000a_Kobiety_x000a__x000a_Wartość roczna" dataDxfId="404"/>
    <tableColumn id="19" xr3:uid="{00000000-0010-0000-1700-000013000000}" name="Wartość skumulowana_x000a_Ogółem" dataDxfId="403"/>
    <tableColumn id="20" xr3:uid="{00000000-0010-0000-1700-000014000000}" name="Wartość skumulowana_x000a_Mężczyźni" dataDxfId="402"/>
    <tableColumn id="21" xr3:uid="{00000000-0010-0000-1700-000015000000}" name="Wartość skumulowana_x000a_Kobiety" dataDxfId="401"/>
    <tableColumn id="22" xr3:uid="{00000000-0010-0000-1700-000016000000}" name="Wskaźnik osiągnięć _x000a_Nieobowiązkowy podział ze względu na płeć_x000a_Ogółem" dataDxfId="400"/>
    <tableColumn id="23" xr3:uid="{00000000-0010-0000-1700-000017000000}" name="Wskaźnik osiągnięć_x000a_Nieobowiązkowy podział ze względu na płeć_x000a_Mężczyźni" dataDxfId="399"/>
    <tableColumn id="24" xr3:uid="{00000000-0010-0000-1700-000018000000}" name="Wskaźnik osiągnięć_x000a_Nieobowiązkowy podział ze względu na płeć_x000a_Kobiety" dataDxfId="39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i" altTextSummary="Tabela 2A zawiera informacje na temat wskaźników wspólnych rezultatu dla Priorytetu Inwestycyjnego 8vi Osi Priorytetowej IV aktywne zdrowie i starzenie się"/>
    </ext>
  </extLst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8000000}" name="Tabela7" displayName="Tabela7" ref="A144:AH162" totalsRowShown="0" headerRowDxfId="397" dataDxfId="395" headerRowBorderDxfId="396" tableBorderDxfId="394" totalsRowBorderDxfId="393">
  <tableColumns count="34">
    <tableColumn id="1" xr3:uid="{00000000-0010-0000-1800-000001000000}" name="NR IDENTYFIKACYJNY" dataDxfId="392"/>
    <tableColumn id="2" xr3:uid="{00000000-0010-0000-1800-000002000000}" name="Wskaźnik" dataDxfId="391"/>
    <tableColumn id="3" xr3:uid="{00000000-0010-0000-1800-000003000000}" name="Kategoria regionu" dataDxfId="390"/>
    <tableColumn id="4" xr3:uid="{00000000-0010-0000-1800-000004000000}" name="Wspólny wskaźnik produktu stosowany jako podstawa do ustalania celów" dataDxfId="389"/>
    <tableColumn id="5" xr3:uid="{00000000-0010-0000-1800-000005000000}" name="Jednostka miary dla wartości bazowej i docelowej" dataDxfId="388"/>
    <tableColumn id="6" xr3:uid="{00000000-0010-0000-1800-000006000000}" name="Wartość docelowa (2023 r.) (nieobowiązkowy podział ze względu na płeć w odniesieniu do wartości docelowej)_x000a_Ogółem" dataDxfId="387"/>
    <tableColumn id="7" xr3:uid="{00000000-0010-0000-1800-000007000000}" name="Wartość docelowa (2023 r.) (nieobowiązkowy podział ze względu na płeć w odniesieniu do wartości docelowej)_x000a_Mężczyźni" dataDxfId="386"/>
    <tableColumn id="8" xr3:uid="{00000000-0010-0000-1800-000008000000}" name="Wartość docelowa (2023 r.) (nieobowiązkowy podział ze względu na płeć w odniesieniu do wartości docelowej)_x000a_Kobiety" dataDxfId="385"/>
    <tableColumn id="9" xr3:uid="{00000000-0010-0000-1800-000009000000}" name="2014 r._x000a_Mężczyźni_x000a__x000a_Wartość roczna" dataDxfId="384"/>
    <tableColumn id="10" xr3:uid="{00000000-0010-0000-1800-00000A000000}" name="2014 r._x000a_Kobiety_x000a__x000a_Wartość roczna" dataDxfId="383"/>
    <tableColumn id="11" xr3:uid="{00000000-0010-0000-1800-00000B000000}" name="2015 r._x000a_Mężczyźni_x000a__x000a_Wartość roczna_x000a_" dataDxfId="382"/>
    <tableColumn id="12" xr3:uid="{00000000-0010-0000-1800-00000C000000}" name="2015 r._x000a_Kobiety_x000a__x000a_Wartość roczna" dataDxfId="381"/>
    <tableColumn id="13" xr3:uid="{00000000-0010-0000-1800-00000D000000}" name="2016 r._x000a_Mężczyźni_x000a__x000a_Wartość roczna" dataDxfId="380"/>
    <tableColumn id="14" xr3:uid="{00000000-0010-0000-1800-00000E000000}" name="2016 r._x000a_Kobiety_x000a__x000a_Wartość roczna" dataDxfId="379"/>
    <tableColumn id="15" xr3:uid="{00000000-0010-0000-1800-00000F000000}" name="2017 r._x000a_Mężczyźni_x000a__x000a_Wartość roczna" dataDxfId="378"/>
    <tableColumn id="16" xr3:uid="{00000000-0010-0000-1800-000010000000}" name="2017 r._x000a_Kobiety_x000a__x000a_Wartość roczna" dataDxfId="377"/>
    <tableColumn id="17" xr3:uid="{00000000-0010-0000-1800-000011000000}" name="2018 r._x000a_Mężczyźni_x000a__x000a_Wartość roczna" dataDxfId="376"/>
    <tableColumn id="18" xr3:uid="{00000000-0010-0000-1800-000012000000}" name="2018 r._x000a_Kobiety_x000a__x000a_Wartość roczna" dataDxfId="375"/>
    <tableColumn id="25" xr3:uid="{00000000-0010-0000-1800-000019000000}" name="2019 r._x000a_Mężczyźni_x000a__x000a_Wartość roczna" dataDxfId="374"/>
    <tableColumn id="26" xr3:uid="{00000000-0010-0000-1800-00001A000000}" name="2019 r._x000a_Kobiety_x000a__x000a_Wartość roczna" dataDxfId="373"/>
    <tableColumn id="27" xr3:uid="{00000000-0010-0000-1800-00001B000000}" name="2020 r._x000a_Mężczyźni_x000a__x000a_Wartość roczna" dataDxfId="372"/>
    <tableColumn id="28" xr3:uid="{00000000-0010-0000-1800-00001C000000}" name="2020 r._x000a_Kobiety_x000a__x000a_Wartość roczna" dataDxfId="371"/>
    <tableColumn id="29" xr3:uid="{80CFB6BE-DC40-499E-9727-92E253BB4037}" name="2021 r._x000a_Mężczyźni_x000a__x000a_Wartość roczna" dataDxfId="370"/>
    <tableColumn id="30" xr3:uid="{F5FBD0D0-B1C4-46A2-9E86-FD21928ABD5B}" name="2021 r._x000a_Kobiety_x000a__x000a_Wartość roczna" dataDxfId="369"/>
    <tableColumn id="31" xr3:uid="{1FEFCB1F-E013-4469-A79D-99C6A0ED67E0}" name="2022 r._x000a_Mężczyźni_x000a__x000a_Wartość roczna" dataDxfId="368"/>
    <tableColumn id="32" xr3:uid="{88451352-C345-4318-9A13-AA3B7BA54A77}" name="2022 r._x000a_Kobiety_x000a__x000a_Wartość roczna" dataDxfId="367"/>
    <tableColumn id="33" xr3:uid="{47301F00-5953-4386-889F-3208FD10CE16}" name="2023 r._x000a_Mężczyźni_x000a__x000a_Wartość roczna" dataDxfId="366"/>
    <tableColumn id="34" xr3:uid="{6F5BFD66-3CF9-491C-8227-6E1178FFEC0F}" name="2023 r._x000a_Kobiety_x000a__x000a_Wartość roczna" dataDxfId="365"/>
    <tableColumn id="19" xr3:uid="{00000000-0010-0000-1800-000013000000}" name="Wartość skumulowana_x000a_Ogółem" dataDxfId="364"/>
    <tableColumn id="20" xr3:uid="{00000000-0010-0000-1800-000014000000}" name="Wartość skumulowana_x000a_Mężczyźni" dataDxfId="363"/>
    <tableColumn id="21" xr3:uid="{00000000-0010-0000-1800-000015000000}" name="Wartość skumulowana_x000a_Kobiety" dataDxfId="362"/>
    <tableColumn id="22" xr3:uid="{00000000-0010-0000-1800-000016000000}" name="Wskaźnik osiągnięć _x000a_Nieobowiązkowy podział ze względu na płeć_x000a_Ogółem" dataDxfId="361"/>
    <tableColumn id="23" xr3:uid="{00000000-0010-0000-1800-000017000000}" name="Wskaźnik osiągnięć_x000a_Nieobowiązkowy podział ze względu na płeć_x000a_Mężczyźni" dataDxfId="360"/>
    <tableColumn id="24" xr3:uid="{00000000-0010-0000-1800-000018000000}" name="Wskaźnik osiągnięć_x000a_Nieobowiązkowy podział ze względu na płeć_x000a_Kobiety" dataDxfId="359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ii" altTextSummary="Tabela 2A zawiera informacje na temat wskaźników wspólnych rezultatu dla Priorytetu Inwestycyjnego 8vii Osi Priorytetowej IV 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"/>
    </ext>
  </extLst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9000000}" name="Tabela8" displayName="Tabela8" ref="A166:AH184" totalsRowShown="0" headerRowDxfId="358" dataDxfId="356" headerRowBorderDxfId="357" tableBorderDxfId="355" totalsRowBorderDxfId="354">
  <tableColumns count="34">
    <tableColumn id="1" xr3:uid="{00000000-0010-0000-1900-000001000000}" name="NR IDENTYFIKACYJNY" dataDxfId="353"/>
    <tableColumn id="2" xr3:uid="{00000000-0010-0000-1900-000002000000}" name="Wskaźnik" dataDxfId="352"/>
    <tableColumn id="3" xr3:uid="{00000000-0010-0000-1900-000003000000}" name="Kategoria regionu" dataDxfId="351"/>
    <tableColumn id="4" xr3:uid="{00000000-0010-0000-1900-000004000000}" name="Wspólny wskaźnik produktu stosowany jako podstawa do ustalania celów" dataDxfId="350"/>
    <tableColumn id="5" xr3:uid="{00000000-0010-0000-1900-000005000000}" name="Jednostka miary dla wartości bazowej i docelowej" dataDxfId="349"/>
    <tableColumn id="6" xr3:uid="{00000000-0010-0000-1900-000006000000}" name="Wartość docelowa (2023 r.) (nieobowiązkowy podział ze względu na płeć w odniesieniu do wartości docelowej)_x000a_Ogółem" dataDxfId="348"/>
    <tableColumn id="7" xr3:uid="{00000000-0010-0000-1900-000007000000}" name="Wartość docelowa (2023 r.) (nieobowiązkowy podział ze względu na płeć w odniesieniu do wartości docelowej)_x000a_Mężczyźni" dataDxfId="347"/>
    <tableColumn id="8" xr3:uid="{00000000-0010-0000-1900-000008000000}" name="Wartość docelowa (2023 r.) (nieobowiązkowy podział ze względu na płeć w odniesieniu do wartości docelowej)_x000a_Kobiety" dataDxfId="346"/>
    <tableColumn id="9" xr3:uid="{00000000-0010-0000-1900-000009000000}" name="2014 r._x000a_Mężczyźni_x000a__x000a_Wartość roczna" dataDxfId="345"/>
    <tableColumn id="10" xr3:uid="{00000000-0010-0000-1900-00000A000000}" name="2014 r._x000a_Kobiety_x000a__x000a_Wartość roczna" dataDxfId="344"/>
    <tableColumn id="11" xr3:uid="{00000000-0010-0000-1900-00000B000000}" name="2015 r._x000a_Mężczyźni_x000a__x000a_Wartość roczna_x000a_" dataDxfId="343"/>
    <tableColumn id="12" xr3:uid="{00000000-0010-0000-1900-00000C000000}" name="2015 r._x000a_Kobiety_x000a__x000a_Wartość roczna" dataDxfId="342"/>
    <tableColumn id="13" xr3:uid="{00000000-0010-0000-1900-00000D000000}" name="2016 r._x000a_Mężczyźni_x000a__x000a_Wartość roczna" dataDxfId="341"/>
    <tableColumn id="14" xr3:uid="{00000000-0010-0000-1900-00000E000000}" name="2016 r._x000a_Kobiety_x000a__x000a_Wartość roczna" dataDxfId="340"/>
    <tableColumn id="15" xr3:uid="{00000000-0010-0000-1900-00000F000000}" name="2017 r._x000a_Mężczyźni_x000a__x000a_Wartość roczna" dataDxfId="339"/>
    <tableColumn id="16" xr3:uid="{00000000-0010-0000-1900-000010000000}" name="2017 r._x000a_Kobiety_x000a__x000a_Wartość roczna" dataDxfId="338"/>
    <tableColumn id="17" xr3:uid="{00000000-0010-0000-1900-000011000000}" name="2018 r._x000a_Mężczyźni_x000a__x000a_Wartość roczna" dataDxfId="337"/>
    <tableColumn id="18" xr3:uid="{00000000-0010-0000-1900-000012000000}" name="2018 r._x000a_Kobiety_x000a__x000a_Wartość roczna" dataDxfId="336"/>
    <tableColumn id="25" xr3:uid="{00000000-0010-0000-1900-000019000000}" name="2019 r._x000a_Mężczyźni_x000a__x000a_Wartość roczna" dataDxfId="335"/>
    <tableColumn id="26" xr3:uid="{00000000-0010-0000-1900-00001A000000}" name="2019 r._x000a_Kobiety_x000a__x000a_Wartość roczna" dataDxfId="334"/>
    <tableColumn id="27" xr3:uid="{00000000-0010-0000-1900-00001B000000}" name="2020 r._x000a_Mężczyźni_x000a__x000a_Wartość roczna" dataDxfId="333"/>
    <tableColumn id="28" xr3:uid="{00000000-0010-0000-1900-00001C000000}" name="2020 r._x000a_Kobiety_x000a__x000a_Wartość roczna" dataDxfId="332"/>
    <tableColumn id="29" xr3:uid="{4F3288A4-190B-4B0B-AF3A-8D10B35C5A95}" name="2021 r._x000a_Mężczyźni_x000a__x000a_Wartość roczna" dataDxfId="331"/>
    <tableColumn id="30" xr3:uid="{6E70572F-EC72-4405-8040-E59C8B779F3A}" name="2021 r._x000a_Kobiety_x000a__x000a_Wartość roczna" dataDxfId="330"/>
    <tableColumn id="31" xr3:uid="{953EAFE5-66ED-48F3-90A1-415FD5F48A67}" name="2022 r._x000a_Mężczyźni_x000a__x000a_Wartość roczna" dataDxfId="329"/>
    <tableColumn id="32" xr3:uid="{4FC62566-D691-44AD-9996-D749977671F8}" name="2022 r._x000a_Kobiety_x000a__x000a_Wartość roczna" dataDxfId="328"/>
    <tableColumn id="33" xr3:uid="{2D92C68B-1260-4C9E-9DBB-7C4BA98F4E9C}" name="2023 r._x000a_Mężczyźni_x000a__x000a_Wartość roczna" dataDxfId="327"/>
    <tableColumn id="34" xr3:uid="{4D454C1D-A62F-4522-8DE9-6DC536234327}" name="2023 r._x000a_Kobiety_x000a__x000a_Wartość roczna" dataDxfId="326"/>
    <tableColumn id="19" xr3:uid="{00000000-0010-0000-1900-000013000000}" name="Wartość skumulowana_x000a_Ogółem" dataDxfId="325"/>
    <tableColumn id="20" xr3:uid="{00000000-0010-0000-1900-000014000000}" name="Wartość skumulowana_x000a_Mężczyźni" dataDxfId="324"/>
    <tableColumn id="21" xr3:uid="{00000000-0010-0000-1900-000015000000}" name="Wartość skumulowana_x000a_Kobiety" dataDxfId="323"/>
    <tableColumn id="22" xr3:uid="{00000000-0010-0000-1900-000016000000}" name="Wskaźnik osiągnięć _x000a_Nieobowiązkowy podział ze względu na płeć_x000a_Ogółem" dataDxfId="322"/>
    <tableColumn id="23" xr3:uid="{00000000-0010-0000-1900-000017000000}" name="Wskaźnik osiągnięć_x000a_Nieobowiązkowy podział ze względu na płeć_x000a_Mężczyźni" dataDxfId="321"/>
    <tableColumn id="24" xr3:uid="{00000000-0010-0000-1900-000018000000}" name="Wskaźnik osiągnięć_x000a_Nieobowiązkowy podział ze względu na płeć_x000a_Kobiety" dataDxfId="32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i" altTextSummary="Tabela 2A zawiera informacje na temat wskaźników wspólnych rezultatu dla Priorytetu Inwestycyjnego 9i Osi Priorytetowej IV aktywne włączenie, w tym z myślą o promowaniu równych szans oraz aktywnego uczestnictwa i zwiększaniu szans na zatrudnienie"/>
    </ext>
  </extLst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1A000000}" name="Tabela9" displayName="Tabela9" ref="A188:AH206" totalsRowShown="0" headerRowDxfId="319" dataDxfId="317" headerRowBorderDxfId="318" tableBorderDxfId="316" totalsRowBorderDxfId="315">
  <tableColumns count="34">
    <tableColumn id="1" xr3:uid="{00000000-0010-0000-1A00-000001000000}" name="NR IDENTYFIKACYJNY" dataDxfId="314"/>
    <tableColumn id="2" xr3:uid="{00000000-0010-0000-1A00-000002000000}" name="Wskaźnik" dataDxfId="313"/>
    <tableColumn id="3" xr3:uid="{00000000-0010-0000-1A00-000003000000}" name="Kategoria regionu" dataDxfId="312"/>
    <tableColumn id="4" xr3:uid="{00000000-0010-0000-1A00-000004000000}" name="Wspólny wskaźnik produktu stosowany jako podstawa do ustalania celów" dataDxfId="311"/>
    <tableColumn id="5" xr3:uid="{00000000-0010-0000-1A00-000005000000}" name="Jednostka miary dla wartości bazowej i docelowej" dataDxfId="310"/>
    <tableColumn id="6" xr3:uid="{00000000-0010-0000-1A00-000006000000}" name="Wartość docelowa (2023 r.) (nieobowiązkowy podział ze względu na płeć w odniesieniu do wartości docelowej)_x000a_Ogółem" dataDxfId="309"/>
    <tableColumn id="7" xr3:uid="{00000000-0010-0000-1A00-000007000000}" name="Wartość docelowa (2023 r.) (nieobowiązkowy podział ze względu na płeć w odniesieniu do wartości docelowej)_x000a_Mężczyźni" dataDxfId="308"/>
    <tableColumn id="8" xr3:uid="{00000000-0010-0000-1A00-000008000000}" name="Wartość docelowa (2023 r.) (nieobowiązkowy podział ze względu na płeć w odniesieniu do wartości docelowej)_x000a_Kobiety" dataDxfId="307"/>
    <tableColumn id="9" xr3:uid="{00000000-0010-0000-1A00-000009000000}" name="2014 r._x000a_Mężczyźni_x000a__x000a_Wartość roczna" dataDxfId="306"/>
    <tableColumn id="10" xr3:uid="{00000000-0010-0000-1A00-00000A000000}" name="2014 r._x000a_Kobiety_x000a__x000a_Wartość roczna" dataDxfId="305"/>
    <tableColumn id="11" xr3:uid="{00000000-0010-0000-1A00-00000B000000}" name="2015 r._x000a_Mężczyźni_x000a__x000a_Wartość roczna_x000a_" dataDxfId="304"/>
    <tableColumn id="12" xr3:uid="{00000000-0010-0000-1A00-00000C000000}" name="2015 r._x000a_Kobiety_x000a__x000a_Wartość roczna" dataDxfId="303"/>
    <tableColumn id="13" xr3:uid="{00000000-0010-0000-1A00-00000D000000}" name="2016 r._x000a_Mężczyźni_x000a__x000a_Wartość roczna" dataDxfId="302"/>
    <tableColumn id="14" xr3:uid="{00000000-0010-0000-1A00-00000E000000}" name="2016 r._x000a_Kobiety_x000a__x000a_Wartość roczna" dataDxfId="301"/>
    <tableColumn id="15" xr3:uid="{00000000-0010-0000-1A00-00000F000000}" name="2017 r._x000a_Mężczyźni_x000a__x000a_Wartość roczna" dataDxfId="300"/>
    <tableColumn id="16" xr3:uid="{00000000-0010-0000-1A00-000010000000}" name="2017 r._x000a_Kobiety_x000a__x000a_Wartość roczna" dataDxfId="299"/>
    <tableColumn id="17" xr3:uid="{00000000-0010-0000-1A00-000011000000}" name="2018 r._x000a_Mężczyźni_x000a__x000a_Wartość roczna" dataDxfId="298"/>
    <tableColumn id="18" xr3:uid="{00000000-0010-0000-1A00-000012000000}" name="2018 r._x000a_Kobiety_x000a__x000a_Wartość roczna" dataDxfId="297"/>
    <tableColumn id="25" xr3:uid="{00000000-0010-0000-1A00-000019000000}" name="2019 r._x000a_Mężczyźni_x000a__x000a_Wartość roczna" dataDxfId="296"/>
    <tableColumn id="26" xr3:uid="{00000000-0010-0000-1A00-00001A000000}" name="2019 r._x000a_Kobiety_x000a__x000a_Wartość roczna" dataDxfId="295"/>
    <tableColumn id="27" xr3:uid="{00000000-0010-0000-1A00-00001B000000}" name="2020 r._x000a_Mężczyźni_x000a__x000a_Wartość roczna" dataDxfId="294"/>
    <tableColumn id="28" xr3:uid="{00000000-0010-0000-1A00-00001C000000}" name="2020 r._x000a_Kobiety_x000a__x000a_Wartość roczna" dataDxfId="293"/>
    <tableColumn id="29" xr3:uid="{6B80B96D-EBBE-4685-A832-C87E23023D07}" name="2021 r._x000a_Mężczyźni_x000a__x000a_Wartość roczna" dataDxfId="292"/>
    <tableColumn id="30" xr3:uid="{8974B81E-E7DA-456A-A484-FD53FEA24243}" name="2021 r._x000a_Kobiety_x000a__x000a_Wartość roczna" dataDxfId="291"/>
    <tableColumn id="31" xr3:uid="{9AE8B591-A22D-4A70-9E18-C748C559A9BA}" name="2022 r._x000a_Mężczyźni_x000a__x000a_Wartość roczna" dataDxfId="290"/>
    <tableColumn id="32" xr3:uid="{CF6F117E-D848-48C3-BD5D-84977334FD2F}" name="2022 r._x000a_Kobiety_x000a__x000a_Wartość roczna" dataDxfId="289"/>
    <tableColumn id="33" xr3:uid="{448E55FE-AAFA-47A6-A0A5-AFD4359DEBBB}" name="2023 r._x000a_Mężczyźni_x000a__x000a_Wartość roczna" dataDxfId="288"/>
    <tableColumn id="34" xr3:uid="{C240A309-BAC5-40BE-9249-0F386B47A01F}" name="2023 r._x000a_Kobiety_x000a__x000a_Wartość roczna" dataDxfId="287"/>
    <tableColumn id="19" xr3:uid="{00000000-0010-0000-1A00-000013000000}" name="Wartość skumulowana_x000a_Ogółem" dataDxfId="286"/>
    <tableColumn id="20" xr3:uid="{00000000-0010-0000-1A00-000014000000}" name="Wartość skumulowana_x000a_Mężczyźni" dataDxfId="285"/>
    <tableColumn id="21" xr3:uid="{00000000-0010-0000-1A00-000015000000}" name="Wartość skumulowana_x000a_Kobiety" dataDxfId="284"/>
    <tableColumn id="22" xr3:uid="{00000000-0010-0000-1A00-000016000000}" name="Wskaźnik osiągnięć _x000a_Nieobowiązkowy podział ze względu na płeć_x000a_Ogółem" dataDxfId="283"/>
    <tableColumn id="23" xr3:uid="{00000000-0010-0000-1A00-000017000000}" name="Wskaźnik osiągnięć_x000a_Nieobowiązkowy podział ze względu na płeć_x000a_Mężczyźni" dataDxfId="282"/>
    <tableColumn id="24" xr3:uid="{00000000-0010-0000-1A00-000018000000}" name="Wskaźnik osiągnięć_x000a_Nieobowiązkowy podział ze względu na płeć_x000a_Kobiety" dataDxfId="281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iv" altTextSummary="Tabela 2A zawiera informacje na temat wskaźników wspólnych rezultatu dla Priorytetu Inwestycyjnego 9iv Osi Priorytetowej IV ułatwienie dostępu do przystępnych cenowo, trwałych oraz wysokiej jakości usług, w tym opieki zdrowotnej i usług socjalnych świadczonych w interesie ogólnym"/>
    </ext>
  </extLst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B000000}" name="Tabela10" displayName="Tabela10" ref="A210:AH228" totalsRowShown="0" headerRowDxfId="280" dataDxfId="278" headerRowBorderDxfId="279" tableBorderDxfId="277" totalsRowBorderDxfId="276">
  <tableColumns count="34">
    <tableColumn id="1" xr3:uid="{00000000-0010-0000-1B00-000001000000}" name="NR IDENTYFIKACYJNY" dataDxfId="275"/>
    <tableColumn id="2" xr3:uid="{00000000-0010-0000-1B00-000002000000}" name="Wskaźnik" dataDxfId="274"/>
    <tableColumn id="3" xr3:uid="{00000000-0010-0000-1B00-000003000000}" name="Kategoria regionu" dataDxfId="273"/>
    <tableColumn id="4" xr3:uid="{00000000-0010-0000-1B00-000004000000}" name="Wspólny wskaźnik produktu stosowany jako podstawa do ustalania celów" dataDxfId="272"/>
    <tableColumn id="5" xr3:uid="{00000000-0010-0000-1B00-000005000000}" name="Jednostka miary dla wartości bazowej i docelowej" dataDxfId="271"/>
    <tableColumn id="6" xr3:uid="{00000000-0010-0000-1B00-000006000000}" name="Wartość docelowa (2023 r.) (nieobowiązkowy podział ze względu na płeć w odniesieniu do wartości docelowej)_x000a_Ogółem" dataDxfId="270"/>
    <tableColumn id="7" xr3:uid="{00000000-0010-0000-1B00-000007000000}" name="Wartość docelowa (2023 r.) (nieobowiązkowy podział ze względu na płeć w odniesieniu do wartości docelowej)_x000a_Mężczyźni" dataDxfId="269"/>
    <tableColumn id="8" xr3:uid="{00000000-0010-0000-1B00-000008000000}" name="Wartość docelowa (2023 r.) (nieobowiązkowy podział ze względu na płeć w odniesieniu do wartości docelowej)_x000a_Kobiety" dataDxfId="268"/>
    <tableColumn id="9" xr3:uid="{00000000-0010-0000-1B00-000009000000}" name="2014 r._x000a_Mężczyźni_x000a__x000a_Wartość roczna" dataDxfId="267"/>
    <tableColumn id="10" xr3:uid="{00000000-0010-0000-1B00-00000A000000}" name="2014 r._x000a_Kobiety_x000a__x000a_Wartość roczna" dataDxfId="266"/>
    <tableColumn id="11" xr3:uid="{00000000-0010-0000-1B00-00000B000000}" name="2015 r._x000a_Mężczyźni_x000a__x000a_Wartość roczna_x000a_" dataDxfId="265"/>
    <tableColumn id="12" xr3:uid="{00000000-0010-0000-1B00-00000C000000}" name="2015 r._x000a_Kobiety_x000a__x000a_Wartość roczna" dataDxfId="264"/>
    <tableColumn id="13" xr3:uid="{00000000-0010-0000-1B00-00000D000000}" name="2016 r._x000a_Mężczyźni_x000a__x000a_Wartość roczna" dataDxfId="263"/>
    <tableColumn id="14" xr3:uid="{00000000-0010-0000-1B00-00000E000000}" name="2016 r._x000a_Kobiety_x000a__x000a_Wartość roczna" dataDxfId="262"/>
    <tableColumn id="15" xr3:uid="{00000000-0010-0000-1B00-00000F000000}" name="2017 r._x000a_Mężczyźni_x000a__x000a_Wartość roczna" dataDxfId="261"/>
    <tableColumn id="16" xr3:uid="{00000000-0010-0000-1B00-000010000000}" name="2017 r._x000a_Kobiety_x000a__x000a_Wartość roczna" dataDxfId="260"/>
    <tableColumn id="17" xr3:uid="{00000000-0010-0000-1B00-000011000000}" name="2018 r._x000a_Mężczyźni_x000a__x000a_Wartość roczna" dataDxfId="259"/>
    <tableColumn id="18" xr3:uid="{00000000-0010-0000-1B00-000012000000}" name="2018 r._x000a_Kobiety_x000a__x000a_Wartość roczna" dataDxfId="258"/>
    <tableColumn id="25" xr3:uid="{00000000-0010-0000-1B00-000019000000}" name="2019 r._x000a_Mężczyźni_x000a__x000a_Wartość roczna" dataDxfId="257"/>
    <tableColumn id="26" xr3:uid="{00000000-0010-0000-1B00-00001A000000}" name="2019 r._x000a_Kobiety_x000a__x000a_Wartość roczna" dataDxfId="256"/>
    <tableColumn id="27" xr3:uid="{00000000-0010-0000-1B00-00001B000000}" name="2020 r._x000a_Mężczyźni_x000a__x000a_Wartość roczna" dataDxfId="255"/>
    <tableColumn id="28" xr3:uid="{00000000-0010-0000-1B00-00001C000000}" name="2020 r._x000a_Kobiety_x000a__x000a_Wartość roczna" dataDxfId="254"/>
    <tableColumn id="29" xr3:uid="{63E206F5-3703-464F-A68C-15C5F001D24E}" name="2021 r._x000a_Mężczyźni_x000a__x000a_Wartość roczna" dataDxfId="253"/>
    <tableColumn id="30" xr3:uid="{1728C62C-953C-47B1-9FEB-9ADB2B13BFB6}" name="2021 r._x000a_Kobiety_x000a__x000a_Wartość roczna" dataDxfId="252"/>
    <tableColumn id="31" xr3:uid="{9468C0C8-241F-45C5-ACDC-47D25C261BF6}" name="2022 r._x000a_Mężczyźni_x000a__x000a_Wartość roczna" dataDxfId="251"/>
    <tableColumn id="32" xr3:uid="{94940DDF-A3AA-4786-8A1D-A4626B97BDB2}" name="2022 r._x000a_Kobiety_x000a__x000a_Wartość roczna" dataDxfId="250"/>
    <tableColumn id="33" xr3:uid="{064858E3-8F92-4912-8AF5-93D4761D8641}" name="2023 r._x000a_Mężczyźni_x000a__x000a_Wartość roczna" dataDxfId="249"/>
    <tableColumn id="34" xr3:uid="{C8B8101E-4604-4A37-BCFB-45C2C5E3E710}" name="2023 r._x000a_Kobiety_x000a__x000a_Wartość roczna" dataDxfId="248"/>
    <tableColumn id="19" xr3:uid="{00000000-0010-0000-1B00-000013000000}" name="Wartość skumulowana_x000a_Ogółem" dataDxfId="247"/>
    <tableColumn id="20" xr3:uid="{00000000-0010-0000-1B00-000014000000}" name="Wartość skumulowana_x000a_Mężczyźni" dataDxfId="246"/>
    <tableColumn id="21" xr3:uid="{00000000-0010-0000-1B00-000015000000}" name="Wartość skumulowana_x000a_Kobiety" dataDxfId="245"/>
    <tableColumn id="22" xr3:uid="{00000000-0010-0000-1B00-000016000000}" name="Wskaźnik osiągnięć _x000a_Nieobowiązkowy podział ze względu na płeć_x000a_Ogółem" dataDxfId="244"/>
    <tableColumn id="23" xr3:uid="{00000000-0010-0000-1B00-000017000000}" name="Wskaźnik osiągnięć_x000a_Nieobowiązkowy podział ze względu na płeć_x000a_Mężczyźni" dataDxfId="243"/>
    <tableColumn id="24" xr3:uid="{00000000-0010-0000-1B00-000018000000}" name="Wskaźnik osiągnięć_x000a_Nieobowiązkowy podział ze względu na płeć_x000a_Kobiety" dataDxfId="24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v" altTextSummary="Tabela 2A zawiera informacje na temat wskaźników wspólnych rezultatu dla Priorytetu Inwestycyjnego 9v Osi Priorytetowej IV wspieranie przedsiębiorczości społecznej i integracji zawodowej w przedsiębiorstwach społecznych oraz ekonomii społecznej i solidarnej w celu ułatwiania dostępu do zatrudnienia"/>
    </ext>
  </extLst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C000000}" name="Tabela11" displayName="Tabela11" ref="A232:AH250" totalsRowShown="0" headerRowDxfId="241" dataDxfId="239" headerRowBorderDxfId="240" tableBorderDxfId="238" totalsRowBorderDxfId="237">
  <tableColumns count="34">
    <tableColumn id="1" xr3:uid="{00000000-0010-0000-1C00-000001000000}" name="NR IDENTYFIKACYJNY" dataDxfId="236"/>
    <tableColumn id="2" xr3:uid="{00000000-0010-0000-1C00-000002000000}" name="Wskaźnik" dataDxfId="235"/>
    <tableColumn id="3" xr3:uid="{00000000-0010-0000-1C00-000003000000}" name="Kategoria regionu" dataDxfId="234"/>
    <tableColumn id="4" xr3:uid="{00000000-0010-0000-1C00-000004000000}" name="Wspólny wskaźnik produktu stosowany jako podstawa do ustalania celów" dataDxfId="233"/>
    <tableColumn id="5" xr3:uid="{00000000-0010-0000-1C00-000005000000}" name="Jednostka miary dla wartości bazowej i docelowej" dataDxfId="232"/>
    <tableColumn id="6" xr3:uid="{00000000-0010-0000-1C00-000006000000}" name="Wartość docelowa (2023 r.) (nieobowiązkowy podział ze względu na płeć w odniesieniu do wartości docelowej)_x000a_Ogółem" dataDxfId="231"/>
    <tableColumn id="7" xr3:uid="{00000000-0010-0000-1C00-000007000000}" name="Wartość docelowa (2023 r.) (nieobowiązkowy podział ze względu na płeć w odniesieniu do wartości docelowej)_x000a_Mężczyźni" dataDxfId="230"/>
    <tableColumn id="8" xr3:uid="{00000000-0010-0000-1C00-000008000000}" name="Wartość docelowa (2023 r.) (nieobowiązkowy podział ze względu na płeć w odniesieniu do wartości docelowej)_x000a_Kobiety" dataDxfId="229"/>
    <tableColumn id="9" xr3:uid="{00000000-0010-0000-1C00-000009000000}" name="2014 r._x000a_Mężczyźni_x000a__x000a_Wartość roczna" dataDxfId="228"/>
    <tableColumn id="10" xr3:uid="{00000000-0010-0000-1C00-00000A000000}" name="2014 r._x000a_Kobiety_x000a__x000a_Wartość roczna" dataDxfId="227"/>
    <tableColumn id="11" xr3:uid="{00000000-0010-0000-1C00-00000B000000}" name="2015 r._x000a_Mężczyźni_x000a__x000a_Wartość roczna_x000a_" dataDxfId="226"/>
    <tableColumn id="12" xr3:uid="{00000000-0010-0000-1C00-00000C000000}" name="2015 r._x000a_Kobiety_x000a__x000a_Wartość roczna" dataDxfId="225"/>
    <tableColumn id="13" xr3:uid="{00000000-0010-0000-1C00-00000D000000}" name="2016 r._x000a_Mężczyźni_x000a__x000a_Wartość roczna" dataDxfId="224"/>
    <tableColumn id="14" xr3:uid="{00000000-0010-0000-1C00-00000E000000}" name="2016 r._x000a_Kobiety_x000a__x000a_Wartość roczna" dataDxfId="223"/>
    <tableColumn id="15" xr3:uid="{00000000-0010-0000-1C00-00000F000000}" name="2017 r._x000a_Mężczyźni_x000a__x000a_Wartość roczna" dataDxfId="222"/>
    <tableColumn id="16" xr3:uid="{00000000-0010-0000-1C00-000010000000}" name="2017 r._x000a_Kobiety_x000a__x000a_Wartość roczna" dataDxfId="221"/>
    <tableColumn id="17" xr3:uid="{00000000-0010-0000-1C00-000011000000}" name="2018 r._x000a_Mężczyźni_x000a__x000a_Wartość roczna" dataDxfId="220"/>
    <tableColumn id="18" xr3:uid="{00000000-0010-0000-1C00-000012000000}" name="2018 r._x000a_Kobiety_x000a__x000a_Wartość roczna" dataDxfId="219"/>
    <tableColumn id="25" xr3:uid="{00000000-0010-0000-1C00-000019000000}" name="2019 r._x000a_Mężczyźni_x000a__x000a_Wartość roczna" dataDxfId="218"/>
    <tableColumn id="26" xr3:uid="{00000000-0010-0000-1C00-00001A000000}" name="2019 r._x000a_Kobiety_x000a__x000a_Wartość roczna" dataDxfId="217"/>
    <tableColumn id="27" xr3:uid="{00000000-0010-0000-1C00-00001B000000}" name="2020 r._x000a_Mężczyźni_x000a__x000a_Wartość roczna" dataDxfId="216"/>
    <tableColumn id="28" xr3:uid="{00000000-0010-0000-1C00-00001C000000}" name="2020 r._x000a_Kobiety_x000a__x000a_Wartość roczna" dataDxfId="215"/>
    <tableColumn id="29" xr3:uid="{040E88E7-DA91-4F27-A906-96DA882A2621}" name="2021 r._x000a_Mężczyźni_x000a__x000a_Wartość roczna" dataDxfId="214"/>
    <tableColumn id="30" xr3:uid="{D5BC2EC7-7916-426D-B874-1C6495B23BC7}" name="2021 r._x000a_Kobiety_x000a__x000a_Wartość roczna" dataDxfId="213"/>
    <tableColumn id="31" xr3:uid="{BDDBF5C3-5384-431E-B0D8-F905B98C13F2}" name="2022 r._x000a_Mężczyźni_x000a__x000a_Wartość roczna" dataDxfId="212"/>
    <tableColumn id="32" xr3:uid="{C885CD6A-F1C3-47C6-ABA0-2921536FD0CB}" name="2022 r._x000a_Kobiety_x000a__x000a_Wartość roczna" dataDxfId="211"/>
    <tableColumn id="33" xr3:uid="{6680E2A3-92CC-47EB-B103-F38C52AF7ED1}" name="2023 r._x000a_Mężczyźni_x000a__x000a_Wartość roczna" dataDxfId="210"/>
    <tableColumn id="34" xr3:uid="{488852C4-E4DE-43C4-917B-6F45C741F1B7}" name="2023 r._x000a_Kobiety_x000a__x000a_Wartość roczna" dataDxfId="209"/>
    <tableColumn id="19" xr3:uid="{00000000-0010-0000-1C00-000013000000}" name="Wartość skumulowana_x000a_Ogółem" dataDxfId="208"/>
    <tableColumn id="20" xr3:uid="{00000000-0010-0000-1C00-000014000000}" name="Wartość skumulowana_x000a_Mężczyźni" dataDxfId="207"/>
    <tableColumn id="21" xr3:uid="{00000000-0010-0000-1C00-000015000000}" name="Wartość skumulowana_x000a_Kobiety" dataDxfId="206"/>
    <tableColumn id="22" xr3:uid="{00000000-0010-0000-1C00-000016000000}" name="Wskaźnik osiągnięć _x000a_Nieobowiązkowy podział ze względu na płeć_x000a_Ogółem" dataDxfId="205"/>
    <tableColumn id="23" xr3:uid="{00000000-0010-0000-1C00-000017000000}" name="Wskaźnik osiągnięć_x000a_Nieobowiązkowy podział ze względu na płeć_x000a_Mężczyźni" dataDxfId="204"/>
    <tableColumn id="24" xr3:uid="{00000000-0010-0000-1C00-000018000000}" name="Wskaźnik osiągnięć_x000a_Nieobowiązkowy podział ze względu na płeć_x000a_Kobiety" dataDxfId="203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" altTextSummary="Tabela 2A zawiera informacje na temat wskaźników wspólnych rezultatu dla Priorytetu Inwestycyjnego 10i Osi Priorytetowej IV ograniczenie i zapobieganie przedwczesnemu kończeniu nauki szkolnej oraz zapewnienie równego dostepu do dobrej jakości wczesnej edukacji elementrarnej oraz kształcenia podstawowego, gimnazjalnego i ponadgimnazjalnego, z uwzględnieniem formalnych, nieformalnych i pozaformalnych ścieżek kształcenia umożliwiających ponowne podjęcie kształcenia i szkolenia"/>
    </ext>
  </extLst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D000000}" name="Tabela12" displayName="Tabela12" ref="A254:AH272" totalsRowShown="0" headerRowDxfId="202" dataDxfId="200" headerRowBorderDxfId="201" tableBorderDxfId="199" totalsRowBorderDxfId="198">
  <tableColumns count="34">
    <tableColumn id="1" xr3:uid="{00000000-0010-0000-1D00-000001000000}" name="NR IDENTYFIKACYJNY" dataDxfId="197"/>
    <tableColumn id="2" xr3:uid="{00000000-0010-0000-1D00-000002000000}" name="Wskaźnik" dataDxfId="196"/>
    <tableColumn id="3" xr3:uid="{00000000-0010-0000-1D00-000003000000}" name="Kategoria regionu" dataDxfId="195"/>
    <tableColumn id="4" xr3:uid="{00000000-0010-0000-1D00-000004000000}" name="Wspólny wskaźnik produktu stosowany jako podstawa do ustalania celów" dataDxfId="194"/>
    <tableColumn id="5" xr3:uid="{00000000-0010-0000-1D00-000005000000}" name="Jednostka miary dla wartości bazowej i docelowej" dataDxfId="193"/>
    <tableColumn id="6" xr3:uid="{00000000-0010-0000-1D00-000006000000}" name="Wartość docelowa (2023 r.) (nieobowiązkowy podział ze względu na płeć w odniesieniu do wartości docelowej)_x000a_Ogółem" dataDxfId="192"/>
    <tableColumn id="7" xr3:uid="{00000000-0010-0000-1D00-000007000000}" name="Wartość docelowa (2023 r.) (nieobowiązkowy podział ze względu na płeć w odniesieniu do wartości docelowej)_x000a_Mężczyźni" dataDxfId="191"/>
    <tableColumn id="8" xr3:uid="{00000000-0010-0000-1D00-000008000000}" name="Wartość docelowa (2023 r.) (nieobowiązkowy podział ze względu na płeć w odniesieniu do wartości docelowej)_x000a_Kobiety" dataDxfId="190"/>
    <tableColumn id="9" xr3:uid="{00000000-0010-0000-1D00-000009000000}" name="2014 r._x000a_Mężczyźni_x000a__x000a_Wartość roczna" dataDxfId="189"/>
    <tableColumn id="10" xr3:uid="{00000000-0010-0000-1D00-00000A000000}" name="2014 r._x000a_Kobiety_x000a__x000a_Wartość roczna" dataDxfId="188"/>
    <tableColumn id="11" xr3:uid="{00000000-0010-0000-1D00-00000B000000}" name="2015 r._x000a_Mężczyźni_x000a__x000a_Wartość roczna_x000a_" dataDxfId="187"/>
    <tableColumn id="12" xr3:uid="{00000000-0010-0000-1D00-00000C000000}" name="2015 r._x000a_Kobiety_x000a__x000a_Wartość roczna" dataDxfId="186"/>
    <tableColumn id="13" xr3:uid="{00000000-0010-0000-1D00-00000D000000}" name="2016 r._x000a_Mężczyźni_x000a__x000a_Wartość roczna" dataDxfId="185"/>
    <tableColumn id="14" xr3:uid="{00000000-0010-0000-1D00-00000E000000}" name="2016 r._x000a_Kobiety_x000a__x000a_Wartość roczna" dataDxfId="184"/>
    <tableColumn id="15" xr3:uid="{00000000-0010-0000-1D00-00000F000000}" name="2017 r._x000a_Mężczyźni_x000a__x000a_Wartość roczna" dataDxfId="183"/>
    <tableColumn id="16" xr3:uid="{00000000-0010-0000-1D00-000010000000}" name="2017 r._x000a_Kobiety_x000a__x000a_Wartość roczna" dataDxfId="182"/>
    <tableColumn id="17" xr3:uid="{00000000-0010-0000-1D00-000011000000}" name="2018 r._x000a_Mężczyźni_x000a__x000a_Wartość roczna" dataDxfId="181"/>
    <tableColumn id="18" xr3:uid="{00000000-0010-0000-1D00-000012000000}" name="2018 r._x000a_Kobiety_x000a__x000a_Wartość roczna" dataDxfId="180"/>
    <tableColumn id="25" xr3:uid="{00000000-0010-0000-1D00-000019000000}" name="2019 r._x000a_Mężczyźni_x000a__x000a_Wartość roczna" dataDxfId="179"/>
    <tableColumn id="26" xr3:uid="{00000000-0010-0000-1D00-00001A000000}" name="2019 r._x000a_Kobiety_x000a__x000a_Wartość roczna" dataDxfId="178"/>
    <tableColumn id="27" xr3:uid="{00000000-0010-0000-1D00-00001B000000}" name="2020 r._x000a_Mężczyźni_x000a__x000a_Wartość roczna" dataDxfId="177"/>
    <tableColumn id="28" xr3:uid="{00000000-0010-0000-1D00-00001C000000}" name="2020 r._x000a_Kobiety_x000a__x000a_Wartość roczna" dataDxfId="176"/>
    <tableColumn id="29" xr3:uid="{A80E0BDF-597E-434D-9D5A-CCFD0F49303A}" name="2021 r._x000a_Mężczyźni_x000a__x000a_Wartość roczna" dataDxfId="175"/>
    <tableColumn id="30" xr3:uid="{B47E5110-9341-49AB-A335-A90E6909EA01}" name="2021 r._x000a_Kobiety_x000a__x000a_Wartość roczna" dataDxfId="174"/>
    <tableColumn id="31" xr3:uid="{CCEF5202-A3BE-46C7-A505-B3CBBF6EBD7B}" name="2022 r._x000a_Mężczyźni_x000a__x000a_Wartość roczna" dataDxfId="173"/>
    <tableColumn id="32" xr3:uid="{C56F0298-7B18-4809-9AED-98540B6D3338}" name="2022 r._x000a_Kobiety_x000a__x000a_Wartość roczna" dataDxfId="172"/>
    <tableColumn id="33" xr3:uid="{17BC811F-3B99-4B6A-9580-7BB0912DA12B}" name="2023 r._x000a_Mężczyźni_x000a__x000a_Wartość roczna" dataDxfId="171"/>
    <tableColumn id="34" xr3:uid="{31128E91-7DC3-4458-A6D6-C5C77FFF4BDE}" name="2023 r._x000a_Kobiety_x000a__x000a_Wartość roczna" dataDxfId="170"/>
    <tableColumn id="19" xr3:uid="{00000000-0010-0000-1D00-000013000000}" name="Wartość skumulowana_x000a_Ogółem" dataDxfId="169"/>
    <tableColumn id="20" xr3:uid="{00000000-0010-0000-1D00-000014000000}" name="Wartość skumulowana_x000a_Mężczyźni" dataDxfId="168"/>
    <tableColumn id="21" xr3:uid="{00000000-0010-0000-1D00-000015000000}" name="Wartość skumulowana_x000a_Kobiety" dataDxfId="167"/>
    <tableColumn id="22" xr3:uid="{00000000-0010-0000-1D00-000016000000}" name="Wskaźnik osiągnięć _x000a_Nieobowiązkowy podział ze względu na płeć_x000a_Ogółem" dataDxfId="166"/>
    <tableColumn id="23" xr3:uid="{00000000-0010-0000-1D00-000017000000}" name="Wskaźnik osiągnięć_x000a_Nieobowiązkowy podział ze względu na płeć_x000a_Mężczyźni" dataDxfId="165"/>
    <tableColumn id="24" xr3:uid="{00000000-0010-0000-1D00-000018000000}" name="Wskaźnik osiągnięć_x000a_Nieobowiązkowy podział ze względu na płeć_x000a_Kobiety" dataDxfId="16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i" altTextSummary="Tabela 2A zawiera informacje na temat wskaźników wspólnych rezultatu dla Priorytetu Inwestycyjnego 10ii Osi Priorytetowej IV poprawa jakości, skuteczności i dostępności szkolnictwa wyższego oraz kształcenia na poziomie równoważnym w celu zwiększenia udziału i poziomu osiągnięć, zwłaszcza w przypadku grup w niekorzystnej sytuacji"/>
    </ext>
  </extLst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E000000}" name="Tabela13" displayName="Tabela13" ref="A276:AH294" totalsRowShown="0" headerRowDxfId="163" dataDxfId="161" headerRowBorderDxfId="162" tableBorderDxfId="160" totalsRowBorderDxfId="159">
  <tableColumns count="34">
    <tableColumn id="1" xr3:uid="{00000000-0010-0000-1E00-000001000000}" name="NR IDENTYFIKACYJNY" dataDxfId="158"/>
    <tableColumn id="2" xr3:uid="{00000000-0010-0000-1E00-000002000000}" name="Wskaźnik" dataDxfId="157"/>
    <tableColumn id="3" xr3:uid="{00000000-0010-0000-1E00-000003000000}" name="Kategoria regionu" dataDxfId="156"/>
    <tableColumn id="4" xr3:uid="{00000000-0010-0000-1E00-000004000000}" name="Wspólny wskaźnik produktu stosowany jako podstawa do ustalania celów" dataDxfId="155"/>
    <tableColumn id="5" xr3:uid="{00000000-0010-0000-1E00-000005000000}" name="Jednostka miary dla wartości bazowej i docelowej" dataDxfId="154"/>
    <tableColumn id="6" xr3:uid="{00000000-0010-0000-1E00-000006000000}" name="Wartość docelowa (2023 r.) (nieobowiązkowy podział ze względu na płeć w odniesieniu do wartości docelowej)_x000a_Ogółem" dataDxfId="153"/>
    <tableColumn id="7" xr3:uid="{00000000-0010-0000-1E00-000007000000}" name="Wartość docelowa (2023 r.) (nieobowiązkowy podział ze względu na płeć w odniesieniu do wartości docelowej)_x000a_Mężczyźni" dataDxfId="152"/>
    <tableColumn id="8" xr3:uid="{00000000-0010-0000-1E00-000008000000}" name="Wartość docelowa (2023 r.) (nieobowiązkowy podział ze względu na płeć w odniesieniu do wartości docelowej)_x000a_Kobiety" dataDxfId="151"/>
    <tableColumn id="9" xr3:uid="{00000000-0010-0000-1E00-000009000000}" name="2014 r._x000a_Mężczyźni_x000a__x000a_Wartość roczna" dataDxfId="150"/>
    <tableColumn id="10" xr3:uid="{00000000-0010-0000-1E00-00000A000000}" name="2014 r._x000a_Kobiety_x000a__x000a_Wartość roczna" dataDxfId="149"/>
    <tableColumn id="11" xr3:uid="{00000000-0010-0000-1E00-00000B000000}" name="2015 r._x000a_Mężczyźni_x000a__x000a_Wartość roczna_x000a_" dataDxfId="148"/>
    <tableColumn id="12" xr3:uid="{00000000-0010-0000-1E00-00000C000000}" name="2015 r._x000a_Kobiety_x000a__x000a_Wartość roczna" dataDxfId="147"/>
    <tableColumn id="13" xr3:uid="{00000000-0010-0000-1E00-00000D000000}" name="2016 r._x000a_Mężczyźni_x000a__x000a_Wartość roczna" dataDxfId="146"/>
    <tableColumn id="14" xr3:uid="{00000000-0010-0000-1E00-00000E000000}" name="2016 r._x000a_Kobiety_x000a__x000a_Wartość roczna" dataDxfId="145"/>
    <tableColumn id="15" xr3:uid="{00000000-0010-0000-1E00-00000F000000}" name="2017 r._x000a_Mężczyźni_x000a__x000a_Wartość roczna" dataDxfId="144"/>
    <tableColumn id="16" xr3:uid="{00000000-0010-0000-1E00-000010000000}" name="2017 r._x000a_Kobiety_x000a__x000a_Wartość roczna" dataDxfId="143"/>
    <tableColumn id="17" xr3:uid="{00000000-0010-0000-1E00-000011000000}" name="2018 r._x000a_Mężczyźni_x000a__x000a_Wartość roczna" dataDxfId="142"/>
    <tableColumn id="18" xr3:uid="{00000000-0010-0000-1E00-000012000000}" name="2018 r._x000a_Kobiety_x000a__x000a_Wartość roczna" dataDxfId="141"/>
    <tableColumn id="25" xr3:uid="{00000000-0010-0000-1E00-000019000000}" name="2019 r._x000a_Mężczyźni_x000a__x000a_Wartość roczna" dataDxfId="140"/>
    <tableColumn id="26" xr3:uid="{00000000-0010-0000-1E00-00001A000000}" name="2019 r._x000a_Kobiety_x000a__x000a_Wartość roczna" dataDxfId="139"/>
    <tableColumn id="27" xr3:uid="{00000000-0010-0000-1E00-00001B000000}" name="2020 r._x000a_Mężczyźni_x000a__x000a_Wartość roczna" dataDxfId="138"/>
    <tableColumn id="28" xr3:uid="{00000000-0010-0000-1E00-00001C000000}" name="2020 r._x000a_Kobiety_x000a__x000a_Wartość roczna" dataDxfId="137"/>
    <tableColumn id="29" xr3:uid="{DEE538FE-D208-4207-9606-5C3BD531E602}" name="2021 r._x000a_Mężczyźni_x000a__x000a_Wartość roczna" dataDxfId="136"/>
    <tableColumn id="30" xr3:uid="{011302DF-692D-4ACC-A0DF-81798FA1759E}" name="2021 r._x000a_Kobiety_x000a__x000a_Wartość roczna" dataDxfId="135"/>
    <tableColumn id="31" xr3:uid="{54C05922-EEA6-4481-ABCD-FC18ED9E6E80}" name="2022 r._x000a_Mężczyźni_x000a__x000a_Wartość roczna" dataDxfId="134"/>
    <tableColumn id="32" xr3:uid="{AFDD974B-9849-414F-A0BE-997103B29E8A}" name="2022 r._x000a_Kobiety_x000a__x000a_Wartość roczna" dataDxfId="133"/>
    <tableColumn id="33" xr3:uid="{968124CC-E25B-4A29-99EE-6E2279B9A7DC}" name="2023 r._x000a_Mężczyźni_x000a__x000a_Wartość roczna" dataDxfId="132"/>
    <tableColumn id="34" xr3:uid="{0F7E307C-7C74-414B-A65F-27933DAA4EB5}" name="2023 r._x000a_Kobiety_x000a__x000a_Wartość roczna" dataDxfId="131"/>
    <tableColumn id="19" xr3:uid="{00000000-0010-0000-1E00-000013000000}" name="Wartość skumulowana_x000a_Ogółem" dataDxfId="130"/>
    <tableColumn id="20" xr3:uid="{00000000-0010-0000-1E00-000014000000}" name="Wartość skumulowana_x000a_Mężczyźni" dataDxfId="129"/>
    <tableColumn id="21" xr3:uid="{00000000-0010-0000-1E00-000015000000}" name="Wartość skumulowana_x000a_Kobiety" dataDxfId="128"/>
    <tableColumn id="22" xr3:uid="{00000000-0010-0000-1E00-000016000000}" name="Wskaźnik osiągnięć _x000a_Nieobowiązkowy podział ze względu na płeć_x000a_Ogółem" dataDxfId="127"/>
    <tableColumn id="23" xr3:uid="{00000000-0010-0000-1E00-000017000000}" name="Wskaźnik osiągnięć_x000a_Nieobowiązkowy podział ze względu na płeć_x000a_Mężczyźni" dataDxfId="126"/>
    <tableColumn id="24" xr3:uid="{00000000-0010-0000-1E00-000018000000}" name="Wskaźnik osiągnięć_x000a_Nieobowiązkowy podział ze względu na płeć_x000a_Kobiety" dataDxfId="125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ii" altTextSummary="Tabela 2A zawiera informacje na temat wskaźników wspólnych rezultatu dla Priorytetu Inwestycyjnego 10iii Osi Priorytetowej IV wyrównywanie dostepu do uczenia się przez całe życie o charakterze formalnych, nieformalnym i pozaformalnym wszystkich grup wiekowych, poszerzenie wiedzy, podnoszenie umiejętności i kompetencji siły roboczej oraz promowanie elastycznych ścieżek kształcenia, w tym poprzez doradztwo zawodowe i potwierdzenie nabytych kompetencji"/>
    </ext>
  </extLst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1F000000}" name="Tabela14" displayName="Tabela14" ref="A298:AH316" totalsRowShown="0" headerRowDxfId="124" dataDxfId="122" headerRowBorderDxfId="123" tableBorderDxfId="121" totalsRowBorderDxfId="120">
  <tableColumns count="34">
    <tableColumn id="1" xr3:uid="{00000000-0010-0000-1F00-000001000000}" name="NR IDENTYFIKACYJNY" dataDxfId="119"/>
    <tableColumn id="2" xr3:uid="{00000000-0010-0000-1F00-000002000000}" name="Wskaźnik" dataDxfId="118"/>
    <tableColumn id="3" xr3:uid="{00000000-0010-0000-1F00-000003000000}" name="Kategoria regionu" dataDxfId="117"/>
    <tableColumn id="4" xr3:uid="{00000000-0010-0000-1F00-000004000000}" name="Wspólny wskaźnik produktu stosowany jako podstawa do ustalania celów" dataDxfId="116"/>
    <tableColumn id="5" xr3:uid="{00000000-0010-0000-1F00-000005000000}" name="Jednostka miary dla wartości bazowej i docelowej" dataDxfId="115"/>
    <tableColumn id="6" xr3:uid="{00000000-0010-0000-1F00-000006000000}" name="Wartość docelowa (2023 r.) (nieobowiązkowy podział ze względu na płeć w odniesieniu do wartości docelowej)_x000a_Ogółem" dataDxfId="114"/>
    <tableColumn id="7" xr3:uid="{00000000-0010-0000-1F00-000007000000}" name="Wartość docelowa (2023 r.) (nieobowiązkowy podział ze względu na płeć w odniesieniu do wartości docelowej)_x000a_Mężczyźni" dataDxfId="113"/>
    <tableColumn id="8" xr3:uid="{00000000-0010-0000-1F00-000008000000}" name="Wartość docelowa (2023 r.) (nieobowiązkowy podział ze względu na płeć w odniesieniu do wartości docelowej)_x000a_Kobiety" dataDxfId="112"/>
    <tableColumn id="9" xr3:uid="{00000000-0010-0000-1F00-000009000000}" name="2014 r._x000a_Mężczyźni_x000a__x000a_Wartość roczna" dataDxfId="111"/>
    <tableColumn id="10" xr3:uid="{00000000-0010-0000-1F00-00000A000000}" name="2014 r._x000a_Kobiety_x000a__x000a_Wartość roczna" dataDxfId="110"/>
    <tableColumn id="11" xr3:uid="{00000000-0010-0000-1F00-00000B000000}" name="2015 r._x000a_Mężczyźni_x000a__x000a_Wartość roczna_x000a_" dataDxfId="109"/>
    <tableColumn id="12" xr3:uid="{00000000-0010-0000-1F00-00000C000000}" name="2015 r._x000a_Kobiety_x000a__x000a_Wartość roczna" dataDxfId="108"/>
    <tableColumn id="13" xr3:uid="{00000000-0010-0000-1F00-00000D000000}" name="2016 r._x000a_Mężczyźni_x000a__x000a_Wartość roczna" dataDxfId="107"/>
    <tableColumn id="14" xr3:uid="{00000000-0010-0000-1F00-00000E000000}" name="2016 r._x000a_Kobiety_x000a__x000a_Wartość roczna" dataDxfId="106"/>
    <tableColumn id="15" xr3:uid="{00000000-0010-0000-1F00-00000F000000}" name="2017 r._x000a_Mężczyźni_x000a__x000a_Wartość roczna" dataDxfId="105"/>
    <tableColumn id="16" xr3:uid="{00000000-0010-0000-1F00-000010000000}" name="2017 r._x000a_Kobiety_x000a__x000a_Wartość roczna" dataDxfId="104"/>
    <tableColumn id="17" xr3:uid="{00000000-0010-0000-1F00-000011000000}" name="2018 r._x000a_Mężczyźni_x000a__x000a_Wartość roczna" dataDxfId="103"/>
    <tableColumn id="18" xr3:uid="{00000000-0010-0000-1F00-000012000000}" name="2018 r._x000a_Kobiety_x000a__x000a_Wartość roczna" dataDxfId="102"/>
    <tableColumn id="25" xr3:uid="{00000000-0010-0000-1F00-000019000000}" name="2019 r._x000a_Mężczyźni_x000a__x000a_Wartość roczna" dataDxfId="101"/>
    <tableColumn id="26" xr3:uid="{00000000-0010-0000-1F00-00001A000000}" name="2019 r._x000a_Kobiety_x000a__x000a_Wartość roczna" dataDxfId="100"/>
    <tableColumn id="27" xr3:uid="{00000000-0010-0000-1F00-00001B000000}" name="2020 r._x000a_Mężczyźni_x000a__x000a_Wartość roczna" dataDxfId="99"/>
    <tableColumn id="28" xr3:uid="{00000000-0010-0000-1F00-00001C000000}" name="2020 r._x000a_Kobiety_x000a__x000a_Wartość roczna" dataDxfId="98"/>
    <tableColumn id="29" xr3:uid="{79A1F5DD-1E63-4582-B190-0AFDDA94FC55}" name="2021 r._x000a_Mężczyźni_x000a__x000a_Wartość roczna" dataDxfId="97"/>
    <tableColumn id="30" xr3:uid="{D990FDFD-DA47-4F95-9A5D-E3C4BF093A46}" name="2021 r._x000a_Kobiety_x000a__x000a_Wartość roczna" dataDxfId="96"/>
    <tableColumn id="31" xr3:uid="{B58A6ECD-7872-45F0-9252-9E9AA064B8F2}" name="2022 r._x000a_Mężczyźni_x000a__x000a_Wartość roczna" dataDxfId="95"/>
    <tableColumn id="32" xr3:uid="{717E3D17-AA8C-4702-AF0C-AB7CA86DD6A6}" name="2022 r._x000a_Kobiety_x000a__x000a_Wartość roczna" dataDxfId="94"/>
    <tableColumn id="33" xr3:uid="{F60FF11F-70BA-45F4-9DD0-525BE4220E30}" name="2023 r._x000a_Mężczyźni_x000a__x000a_Wartość roczna" dataDxfId="93"/>
    <tableColumn id="34" xr3:uid="{9187B09D-4179-4701-BAC2-1CC4728AC875}" name="2023 r._x000a_Kobiety_x000a__x000a_Wartość roczna" dataDxfId="92"/>
    <tableColumn id="19" xr3:uid="{00000000-0010-0000-1F00-000013000000}" name="Wartość skumulowana_x000a_Ogółem" dataDxfId="91"/>
    <tableColumn id="20" xr3:uid="{00000000-0010-0000-1F00-000014000000}" name="Wartość skumulowana_x000a_Mężczyźni" dataDxfId="90"/>
    <tableColumn id="21" xr3:uid="{00000000-0010-0000-1F00-000015000000}" name="Wartość skumulowana_x000a_Kobiety" dataDxfId="89"/>
    <tableColumn id="22" xr3:uid="{00000000-0010-0000-1F00-000016000000}" name="Wskaźnik osiągnięć _x000a_Nieobowiązkowy podział ze względu na płeć_x000a_Ogółem" dataDxfId="88"/>
    <tableColumn id="23" xr3:uid="{00000000-0010-0000-1F00-000017000000}" name="Wskaźnik osiągnięć_x000a_Nieobowiązkowy podział ze względu na płeć_x000a_Mężczyźni" dataDxfId="87"/>
    <tableColumn id="24" xr3:uid="{00000000-0010-0000-1F00-000018000000}" name="Wskaźnik osiągnięć_x000a_Nieobowiązkowy podział ze względu na płeć_x000a_Kobiety" dataDxfId="8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v" altTextSummary="Tabela 2A zawiera informacje na temat wskaźników wspólnych rezultatu dla Priorytetu Inwestycyjnego 10iv Osi Priorytetowej IV lepsze dostosowanie systemów kształcenia i szkolenia do potrzeb rynku pracy, ułatwienie przechodzenia z etapu kształcenia do etapu zatrudnienia oraz wzmacnianie systemów kształcenia i szkolenia zawodowego i ich jakości, w tym poprzez mechanizmy prognozowania umiejętności, dostsowania programów nauczania oraz tworzenia i rozwoju systemów uczenia się poprzez praktyczną naukę."/>
    </ext>
  </extLst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0000000}" name="Tabela15" displayName="Tabela15" ref="A320:AH338" totalsRowShown="0" headerRowDxfId="85" dataDxfId="83" headerRowBorderDxfId="84" tableBorderDxfId="82" totalsRowBorderDxfId="81">
  <tableColumns count="34">
    <tableColumn id="1" xr3:uid="{00000000-0010-0000-2000-000001000000}" name="NR IDENTYFIKACYJNY" dataDxfId="80"/>
    <tableColumn id="2" xr3:uid="{00000000-0010-0000-2000-000002000000}" name="Wskaźnik" dataDxfId="79"/>
    <tableColumn id="3" xr3:uid="{00000000-0010-0000-2000-000003000000}" name="Kategoria regionu" dataDxfId="78"/>
    <tableColumn id="4" xr3:uid="{00000000-0010-0000-2000-000004000000}" name="Wspólny wskaźnik produktu stosowany jako podstawa do ustalania celów" dataDxfId="77"/>
    <tableColumn id="5" xr3:uid="{00000000-0010-0000-2000-000005000000}" name="Jednostka miary dla wartości bazowej i docelowej" dataDxfId="76"/>
    <tableColumn id="6" xr3:uid="{00000000-0010-0000-2000-000006000000}" name="Wartość docelowa (2023 r.) (nieobowiązkowy podział ze względu na płeć w odniesieniu do wartości docelowej)_x000a_Ogółem" dataDxfId="75"/>
    <tableColumn id="7" xr3:uid="{00000000-0010-0000-2000-000007000000}" name="Wartość docelowa (2023 r.) (nieobowiązkowy podział ze względu na płeć w odniesieniu do wartości docelowej)_x000a_Mężczyźni" dataDxfId="74"/>
    <tableColumn id="8" xr3:uid="{00000000-0010-0000-2000-000008000000}" name="Wartość docelowa (2023 r.) (nieobowiązkowy podział ze względu na płeć w odniesieniu do wartości docelowej)_x000a_Kobiety" dataDxfId="73"/>
    <tableColumn id="9" xr3:uid="{00000000-0010-0000-2000-000009000000}" name="2014 r._x000a_Mężczyźni_x000a__x000a_Wartość roczna" dataDxfId="72"/>
    <tableColumn id="10" xr3:uid="{00000000-0010-0000-2000-00000A000000}" name="2014 r._x000a_Kobiety_x000a__x000a_Wartość roczna" dataDxfId="71"/>
    <tableColumn id="11" xr3:uid="{00000000-0010-0000-2000-00000B000000}" name="2015 r._x000a_Mężczyźni_x000a__x000a_Wartość roczna_x000a_" dataDxfId="70"/>
    <tableColumn id="12" xr3:uid="{00000000-0010-0000-2000-00000C000000}" name="2015 r._x000a_Kobiety_x000a__x000a_Wartość roczna" dataDxfId="69"/>
    <tableColumn id="13" xr3:uid="{00000000-0010-0000-2000-00000D000000}" name="2016 r._x000a_Mężczyźni_x000a__x000a_Wartość roczna" dataDxfId="68"/>
    <tableColumn id="14" xr3:uid="{00000000-0010-0000-2000-00000E000000}" name="2016 r._x000a_Kobiety_x000a__x000a_Wartość roczna" dataDxfId="67"/>
    <tableColumn id="15" xr3:uid="{00000000-0010-0000-2000-00000F000000}" name="2017 r._x000a_Mężczyźni_x000a__x000a_Wartość roczna" dataDxfId="66"/>
    <tableColumn id="16" xr3:uid="{00000000-0010-0000-2000-000010000000}" name="2017 r._x000a_Kobiety_x000a__x000a_Wartość roczna" dataDxfId="65"/>
    <tableColumn id="17" xr3:uid="{00000000-0010-0000-2000-000011000000}" name="2018 r._x000a_Mężczyźni_x000a__x000a_Wartość roczna" dataDxfId="64"/>
    <tableColumn id="18" xr3:uid="{00000000-0010-0000-2000-000012000000}" name="2018 r._x000a_Kobiety_x000a__x000a_Wartość roczna" dataDxfId="63"/>
    <tableColumn id="25" xr3:uid="{00000000-0010-0000-2000-000019000000}" name="2019 r._x000a_Mężczyźni_x000a__x000a_Wartość roczna" dataDxfId="62"/>
    <tableColumn id="26" xr3:uid="{00000000-0010-0000-2000-00001A000000}" name="2019 r._x000a_Kobiety_x000a__x000a_Wartość roczna" dataDxfId="61"/>
    <tableColumn id="27" xr3:uid="{00000000-0010-0000-2000-00001B000000}" name="2020 r._x000a_Mężczyźni_x000a__x000a_Wartość roczna" dataDxfId="60"/>
    <tableColumn id="28" xr3:uid="{00000000-0010-0000-2000-00001C000000}" name="2020 r._x000a_Kobiety_x000a__x000a_Wartość roczna" dataDxfId="59"/>
    <tableColumn id="29" xr3:uid="{676ECA3E-6D4E-472E-8806-FE3641DB2354}" name="2021 r._x000a_Mężczyźni_x000a__x000a_Wartość roczna" dataDxfId="58"/>
    <tableColumn id="30" xr3:uid="{38E38A4B-F014-4BF1-AE6F-0ECAD746D6C8}" name="2021 r._x000a_Kobiety_x000a__x000a_Wartość roczna" dataDxfId="57"/>
    <tableColumn id="31" xr3:uid="{E9868B31-32D2-4275-B798-C162ED25B485}" name="2022 r._x000a_Mężczyźni_x000a__x000a_Wartość roczna" dataDxfId="56"/>
    <tableColumn id="32" xr3:uid="{9FE6924B-6F9A-4AA9-9089-9DE255029B5F}" name="2022 r._x000a_Kobiety_x000a__x000a_Wartość roczna" dataDxfId="55"/>
    <tableColumn id="33" xr3:uid="{808EEFFA-2A20-4424-BD15-04588D7735EA}" name="2023 r._x000a_Mężczyźni_x000a__x000a_Wartość roczna" dataDxfId="54"/>
    <tableColumn id="34" xr3:uid="{B11F164E-491F-45A3-8CB0-D6B1F512807E}" name="2023 r._x000a_Kobiety_x000a__x000a_Wartość roczna" dataDxfId="53"/>
    <tableColumn id="19" xr3:uid="{00000000-0010-0000-2000-000013000000}" name="Wartość skumulowana_x000a_Ogółem" dataDxfId="52"/>
    <tableColumn id="20" xr3:uid="{00000000-0010-0000-2000-000014000000}" name="Wartość skumulowana_x000a_Mężczyźni" dataDxfId="51"/>
    <tableColumn id="21" xr3:uid="{00000000-0010-0000-2000-000015000000}" name="Wartość skumulowana_x000a_Kobiety" dataDxfId="50"/>
    <tableColumn id="22" xr3:uid="{00000000-0010-0000-2000-000016000000}" name="Wskaźnik osiągnięć _x000a_Nieobowiązkowy podział ze względu na płeć_x000a_Ogółem" dataDxfId="49"/>
    <tableColumn id="23" xr3:uid="{00000000-0010-0000-2000-000017000000}" name="Wskaźnik osiągnięć_x000a_Nieobowiązkowy podział ze względu na płeć_x000a_Mężczyźni" dataDxfId="48"/>
    <tableColumn id="24" xr3:uid="{00000000-0010-0000-2000-000018000000}" name="Wskaźnik osiągnięć_x000a_Nieobowiązkowy podział ze względu na płeć_x000a_Kobiety" dataDxfId="47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1i" altTextSummary="Tabela 2A zawiera informacje na temat wskaźników wspólnych rezultatu dla Priorytetu Inwestycyjnego 11i Osi Priorytetowej IV inwestycje w zdolności instytucjonalne i w sprawności administracji publicznej oraz efektywność usług publicznych na szczeblu krajowym, regionalnym i lokalnym w celu przeprowadzenia reform, z uwzględnieniem lepszego stanowienia praca i dobrego rządzenia."/>
    </ext>
  </extLst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21000000}" name="Tabela16" displayName="Tabela16" ref="A342:AH360" totalsRowShown="0" headerRowDxfId="46" dataDxfId="44" headerRowBorderDxfId="45" tableBorderDxfId="43" totalsRowBorderDxfId="42">
  <tableColumns count="34">
    <tableColumn id="1" xr3:uid="{00000000-0010-0000-2100-000001000000}" name="NR IDENTYFIKACYJNY" dataDxfId="41"/>
    <tableColumn id="2" xr3:uid="{00000000-0010-0000-2100-000002000000}" name="Wskaźnik" dataDxfId="40"/>
    <tableColumn id="3" xr3:uid="{00000000-0010-0000-2100-000003000000}" name="Kategoria regionu" dataDxfId="39"/>
    <tableColumn id="4" xr3:uid="{00000000-0010-0000-2100-000004000000}" name="Wspólny wskaźnik produktu stosowany jako podstawa do ustalania celów" dataDxfId="38"/>
    <tableColumn id="5" xr3:uid="{00000000-0010-0000-2100-000005000000}" name="Jednostka miary dla wartości bazowej i docelowej" dataDxfId="37"/>
    <tableColumn id="6" xr3:uid="{00000000-0010-0000-2100-000006000000}" name="Wartość docelowa (2023 r.) (nieobowiązkowy podział ze względu na płeć w odniesieniu do wartości docelowej)_x000a_Ogółem" dataDxfId="36"/>
    <tableColumn id="7" xr3:uid="{00000000-0010-0000-2100-000007000000}" name="Wartość docelowa (2023 r.) (nieobowiązkowy podział ze względu na płeć w odniesieniu do wartości docelowej)_x000a_Mężczyźni" dataDxfId="35"/>
    <tableColumn id="8" xr3:uid="{00000000-0010-0000-2100-000008000000}" name="Wartość docelowa (2023 r.) (nieobowiązkowy podział ze względu na płeć w odniesieniu do wartości docelowej)_x000a_Kobiety" dataDxfId="34"/>
    <tableColumn id="9" xr3:uid="{00000000-0010-0000-2100-000009000000}" name="2014 r._x000a_Mężczyźni_x000a__x000a_Wartość roczna" dataDxfId="33"/>
    <tableColumn id="10" xr3:uid="{00000000-0010-0000-2100-00000A000000}" name="2014 r._x000a_Kobiety_x000a__x000a_Wartość roczna" dataDxfId="32"/>
    <tableColumn id="11" xr3:uid="{00000000-0010-0000-2100-00000B000000}" name="2015 r._x000a_Mężczyźni_x000a__x000a_Wartość roczna_x000a_" dataDxfId="31"/>
    <tableColumn id="12" xr3:uid="{00000000-0010-0000-2100-00000C000000}" name="2015 r._x000a_Kobiety_x000a__x000a_Wartość roczna" dataDxfId="30"/>
    <tableColumn id="13" xr3:uid="{00000000-0010-0000-2100-00000D000000}" name="2016 r._x000a_Mężczyźni_x000a__x000a_Wartość roczna" dataDxfId="29"/>
    <tableColumn id="14" xr3:uid="{00000000-0010-0000-2100-00000E000000}" name="2016 r._x000a_Kobiety_x000a__x000a_Wartość roczna" dataDxfId="28"/>
    <tableColumn id="15" xr3:uid="{00000000-0010-0000-2100-00000F000000}" name="2017 r._x000a_Mężczyźni_x000a__x000a_Wartość roczna" dataDxfId="27"/>
    <tableColumn id="16" xr3:uid="{00000000-0010-0000-2100-000010000000}" name="2017 r._x000a_Kobiety_x000a__x000a_Wartość roczna" dataDxfId="26"/>
    <tableColumn id="17" xr3:uid="{00000000-0010-0000-2100-000011000000}" name="2018 r._x000a_Mężczyźni_x000a__x000a_Wartość roczna" dataDxfId="25"/>
    <tableColumn id="18" xr3:uid="{00000000-0010-0000-2100-000012000000}" name="2018 r._x000a_Kobiety_x000a__x000a_Wartość roczna" dataDxfId="24"/>
    <tableColumn id="25" xr3:uid="{00000000-0010-0000-2100-000019000000}" name="2019 r._x000a_Mężczyźni_x000a__x000a_Wartość roczna" dataDxfId="23"/>
    <tableColumn id="26" xr3:uid="{00000000-0010-0000-2100-00001A000000}" name="2019 r._x000a_Kobiety_x000a__x000a_Wartość roczna" dataDxfId="22"/>
    <tableColumn id="27" xr3:uid="{00000000-0010-0000-2100-00001B000000}" name="2020 r._x000a_Mężczyźni_x000a__x000a_Wartość roczna" dataDxfId="21"/>
    <tableColumn id="28" xr3:uid="{00000000-0010-0000-2100-00001C000000}" name="2020 r._x000a_Kobiety_x000a__x000a_Wartość roczna" dataDxfId="20"/>
    <tableColumn id="29" xr3:uid="{D3D3F37B-B700-4107-8B18-A1E3D406EBD1}" name="2021 r._x000a_Mężczyźni_x000a__x000a_Wartość roczna" dataDxfId="19"/>
    <tableColumn id="30" xr3:uid="{F03754E9-5011-4E84-8890-5E6E2BE28ADE}" name="2021 r._x000a_Kobiety_x000a__x000a_Wartość roczna" dataDxfId="18"/>
    <tableColumn id="31" xr3:uid="{12762B7B-914B-47D0-B638-3D9847E3DBA4}" name="2022 r._x000a_Mężczyźni_x000a__x000a_Wartość roczna" dataDxfId="17"/>
    <tableColumn id="32" xr3:uid="{C3E0CB2E-22C3-49F5-9D0D-374FE502DA6E}" name="2022 r._x000a_Kobiety_x000a__x000a_Wartość roczna" dataDxfId="16"/>
    <tableColumn id="33" xr3:uid="{983B86E5-467F-4919-B60C-D82BF31B881F}" name="2023 r._x000a_Mężczyźni_x000a__x000a_Wartość roczna" dataDxfId="15"/>
    <tableColumn id="34" xr3:uid="{069532B2-9F93-44ED-8A21-7EEDF4BEBFD8}" name="2023 r._x000a_Kobiety_x000a__x000a_Wartość roczna" dataDxfId="14"/>
    <tableColumn id="19" xr3:uid="{00000000-0010-0000-2100-000013000000}" name="Wartość skumulowana_x000a_Ogółem" dataDxfId="13">
      <calculatedColumnFormula>SUM(Tabela16[[#This Row],[2014 r.
Mężczyźni
Wartość roczna]:[2023 r.
Kobiety
Wartość roczna]])</calculatedColumnFormula>
    </tableColumn>
    <tableColumn id="20" xr3:uid="{00000000-0010-0000-2100-000014000000}" name="Wartość skumulowana_x000a_Mężczyźni" dataDxfId="12">
      <calculatedColumnFormula>SUM(I343,K343,M343,O343,Q343,S343,U343,W343,Y343,AA343)</calculatedColumnFormula>
    </tableColumn>
    <tableColumn id="21" xr3:uid="{00000000-0010-0000-2100-000015000000}" name="Wartość skumulowana_x000a_Kobiety" dataDxfId="11">
      <calculatedColumnFormula>SUM(J343,L343,N343,P343,R343,T343,V343,X343,Z343,AB343)</calculatedColumnFormula>
    </tableColumn>
    <tableColumn id="22" xr3:uid="{00000000-0010-0000-2100-000016000000}" name="Wskaźnik osiągnięć _x000a_Nieobowiązkowy podział ze względu na płeć_x000a_Ogółem" dataDxfId="10"/>
    <tableColumn id="23" xr3:uid="{00000000-0010-0000-2100-000017000000}" name="Wskaźnik osiągnięć_x000a_Nieobowiązkowy podział ze względu na płeć_x000a_Mężczyźni" dataDxfId="9"/>
    <tableColumn id="24" xr3:uid="{00000000-0010-0000-2100-000018000000}" name="Wskaźnik osiągnięć_x000a_Nieobowiązkowy podział ze względu na płeć_x000a_Kobiety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ela dotyczącą Priorytetu Inwestycyjnego 11ii" altTextSummary="Tabela 2A zawiera informacje na temat wskaźników wspólnych rezultatu dla Priorytetu Inwestycyjnego 11ii Osi Priorytetowej IV Budowanie potencjału wszystkich zainteresowanych podmiotów kształtujących politykę w zakresie kształcenia, uczenia się przez całe życie, szkolenia i zatrudnienia oraz polityki społecznej, w tym poprzez pakty sektorowe i terytorialne na rzecz wdrażanie reform na szczeblu krajowym, regionalnym i lokalnym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34.bin"/><Relationship Id="rId18" Type="http://schemas.openxmlformats.org/officeDocument/2006/relationships/printerSettings" Target="../printerSettings/printerSettings39.bin"/><Relationship Id="rId26" Type="http://schemas.openxmlformats.org/officeDocument/2006/relationships/table" Target="../tables/table5.xml"/><Relationship Id="rId39" Type="http://schemas.openxmlformats.org/officeDocument/2006/relationships/table" Target="../tables/table18.xml"/><Relationship Id="rId21" Type="http://schemas.openxmlformats.org/officeDocument/2006/relationships/printerSettings" Target="../printerSettings/printerSettings42.bin"/><Relationship Id="rId34" Type="http://schemas.openxmlformats.org/officeDocument/2006/relationships/table" Target="../tables/table13.xml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17" Type="http://schemas.openxmlformats.org/officeDocument/2006/relationships/printerSettings" Target="../printerSettings/printerSettings38.bin"/><Relationship Id="rId25" Type="http://schemas.openxmlformats.org/officeDocument/2006/relationships/table" Target="../tables/table4.xml"/><Relationship Id="rId33" Type="http://schemas.openxmlformats.org/officeDocument/2006/relationships/table" Target="../tables/table12.xml"/><Relationship Id="rId38" Type="http://schemas.openxmlformats.org/officeDocument/2006/relationships/table" Target="../tables/table17.xml"/><Relationship Id="rId2" Type="http://schemas.openxmlformats.org/officeDocument/2006/relationships/printerSettings" Target="../printerSettings/printerSettings23.bin"/><Relationship Id="rId16" Type="http://schemas.openxmlformats.org/officeDocument/2006/relationships/printerSettings" Target="../printerSettings/printerSettings37.bin"/><Relationship Id="rId20" Type="http://schemas.openxmlformats.org/officeDocument/2006/relationships/printerSettings" Target="../printerSettings/printerSettings41.bin"/><Relationship Id="rId29" Type="http://schemas.openxmlformats.org/officeDocument/2006/relationships/table" Target="../tables/table8.xml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24" Type="http://schemas.openxmlformats.org/officeDocument/2006/relationships/table" Target="../tables/table3.xml"/><Relationship Id="rId32" Type="http://schemas.openxmlformats.org/officeDocument/2006/relationships/table" Target="../tables/table11.xml"/><Relationship Id="rId37" Type="http://schemas.openxmlformats.org/officeDocument/2006/relationships/table" Target="../tables/table16.xml"/><Relationship Id="rId40" Type="http://schemas.openxmlformats.org/officeDocument/2006/relationships/table" Target="../tables/table19.xml"/><Relationship Id="rId5" Type="http://schemas.openxmlformats.org/officeDocument/2006/relationships/printerSettings" Target="../printerSettings/printerSettings26.bin"/><Relationship Id="rId15" Type="http://schemas.openxmlformats.org/officeDocument/2006/relationships/printerSettings" Target="../printerSettings/printerSettings36.bin"/><Relationship Id="rId23" Type="http://schemas.openxmlformats.org/officeDocument/2006/relationships/table" Target="../tables/table2.xml"/><Relationship Id="rId28" Type="http://schemas.openxmlformats.org/officeDocument/2006/relationships/table" Target="../tables/table7.xml"/><Relationship Id="rId36" Type="http://schemas.openxmlformats.org/officeDocument/2006/relationships/table" Target="../tables/table15.xml"/><Relationship Id="rId10" Type="http://schemas.openxmlformats.org/officeDocument/2006/relationships/printerSettings" Target="../printerSettings/printerSettings31.bin"/><Relationship Id="rId19" Type="http://schemas.openxmlformats.org/officeDocument/2006/relationships/printerSettings" Target="../printerSettings/printerSettings40.bin"/><Relationship Id="rId31" Type="http://schemas.openxmlformats.org/officeDocument/2006/relationships/table" Target="../tables/table10.xml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Relationship Id="rId14" Type="http://schemas.openxmlformats.org/officeDocument/2006/relationships/printerSettings" Target="../printerSettings/printerSettings35.bin"/><Relationship Id="rId22" Type="http://schemas.openxmlformats.org/officeDocument/2006/relationships/table" Target="../tables/table1.xml"/><Relationship Id="rId27" Type="http://schemas.openxmlformats.org/officeDocument/2006/relationships/table" Target="../tables/table6.xml"/><Relationship Id="rId30" Type="http://schemas.openxmlformats.org/officeDocument/2006/relationships/table" Target="../tables/table9.xml"/><Relationship Id="rId35" Type="http://schemas.openxmlformats.org/officeDocument/2006/relationships/table" Target="../tables/table14.xml"/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55.bin"/><Relationship Id="rId18" Type="http://schemas.openxmlformats.org/officeDocument/2006/relationships/printerSettings" Target="../printerSettings/printerSettings60.bin"/><Relationship Id="rId26" Type="http://schemas.openxmlformats.org/officeDocument/2006/relationships/table" Target="../tables/table24.xml"/><Relationship Id="rId21" Type="http://schemas.openxmlformats.org/officeDocument/2006/relationships/printerSettings" Target="../printerSettings/printerSettings63.bin"/><Relationship Id="rId34" Type="http://schemas.openxmlformats.org/officeDocument/2006/relationships/table" Target="../tables/table32.xml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17" Type="http://schemas.openxmlformats.org/officeDocument/2006/relationships/printerSettings" Target="../printerSettings/printerSettings59.bin"/><Relationship Id="rId25" Type="http://schemas.openxmlformats.org/officeDocument/2006/relationships/table" Target="../tables/table23.xml"/><Relationship Id="rId33" Type="http://schemas.openxmlformats.org/officeDocument/2006/relationships/table" Target="../tables/table31.xml"/><Relationship Id="rId2" Type="http://schemas.openxmlformats.org/officeDocument/2006/relationships/printerSettings" Target="../printerSettings/printerSettings44.bin"/><Relationship Id="rId16" Type="http://schemas.openxmlformats.org/officeDocument/2006/relationships/printerSettings" Target="../printerSettings/printerSettings58.bin"/><Relationship Id="rId20" Type="http://schemas.openxmlformats.org/officeDocument/2006/relationships/printerSettings" Target="../printerSettings/printerSettings62.bin"/><Relationship Id="rId29" Type="http://schemas.openxmlformats.org/officeDocument/2006/relationships/table" Target="../tables/table27.xml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24" Type="http://schemas.openxmlformats.org/officeDocument/2006/relationships/table" Target="../tables/table22.xml"/><Relationship Id="rId32" Type="http://schemas.openxmlformats.org/officeDocument/2006/relationships/table" Target="../tables/table30.xml"/><Relationship Id="rId37" Type="http://schemas.openxmlformats.org/officeDocument/2006/relationships/table" Target="../tables/table35.xml"/><Relationship Id="rId5" Type="http://schemas.openxmlformats.org/officeDocument/2006/relationships/printerSettings" Target="../printerSettings/printerSettings47.bin"/><Relationship Id="rId15" Type="http://schemas.openxmlformats.org/officeDocument/2006/relationships/printerSettings" Target="../printerSettings/printerSettings57.bin"/><Relationship Id="rId23" Type="http://schemas.openxmlformats.org/officeDocument/2006/relationships/table" Target="../tables/table21.xml"/><Relationship Id="rId28" Type="http://schemas.openxmlformats.org/officeDocument/2006/relationships/table" Target="../tables/table26.xml"/><Relationship Id="rId36" Type="http://schemas.openxmlformats.org/officeDocument/2006/relationships/table" Target="../tables/table34.xml"/><Relationship Id="rId10" Type="http://schemas.openxmlformats.org/officeDocument/2006/relationships/printerSettings" Target="../printerSettings/printerSettings52.bin"/><Relationship Id="rId19" Type="http://schemas.openxmlformats.org/officeDocument/2006/relationships/printerSettings" Target="../printerSettings/printerSettings61.bin"/><Relationship Id="rId31" Type="http://schemas.openxmlformats.org/officeDocument/2006/relationships/table" Target="../tables/table29.xml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Relationship Id="rId14" Type="http://schemas.openxmlformats.org/officeDocument/2006/relationships/printerSettings" Target="../printerSettings/printerSettings56.bin"/><Relationship Id="rId22" Type="http://schemas.openxmlformats.org/officeDocument/2006/relationships/table" Target="../tables/table20.xml"/><Relationship Id="rId27" Type="http://schemas.openxmlformats.org/officeDocument/2006/relationships/table" Target="../tables/table25.xml"/><Relationship Id="rId30" Type="http://schemas.openxmlformats.org/officeDocument/2006/relationships/table" Target="../tables/table28.xml"/><Relationship Id="rId35" Type="http://schemas.openxmlformats.org/officeDocument/2006/relationships/table" Target="../tables/table33.xml"/><Relationship Id="rId8" Type="http://schemas.openxmlformats.org/officeDocument/2006/relationships/printerSettings" Target="../printerSettings/printerSettings50.bin"/><Relationship Id="rId3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5" x14ac:dyDescent="0.25"/>
  <sheetData/>
  <customSheetViews>
    <customSheetView guid="{071B2877-C64B-4441-9913-C13600CD66BC}" state="hidden">
      <pageMargins left="0" right="0" top="0" bottom="0" header="0" footer="0"/>
      <pageSetup paperSize="9" orientation="portrait" r:id="rId1"/>
    </customSheetView>
    <customSheetView guid="{F4D5D506-5810-4CD6-A598-759324B989FC}" state="hidden">
      <pageMargins left="0" right="0" top="0" bottom="0" header="0" footer="0"/>
      <pageSetup paperSize="9" orientation="portrait" r:id="rId2"/>
    </customSheetView>
    <customSheetView guid="{E31FB20A-262A-4534-B418-A5FC7028737F}" state="hidden">
      <pageMargins left="0" right="0" top="0" bottom="0" header="0" footer="0"/>
      <pageSetup paperSize="9" orientation="portrait" r:id="rId3"/>
    </customSheetView>
    <customSheetView guid="{FE321E34-53D1-490C-8EBF-BEAD063BA5ED}" state="hidden">
      <pageMargins left="0" right="0" top="0" bottom="0" header="0" footer="0"/>
      <pageSetup paperSize="9" orientation="portrait" r:id="rId4"/>
    </customSheetView>
    <customSheetView guid="{E6FA76BE-82E6-48FC-AC9B-752A59A59F03}" state="hidden">
      <pageMargins left="0" right="0" top="0" bottom="0" header="0" footer="0"/>
      <pageSetup paperSize="9" orientation="portrait" r:id="rId5"/>
    </customSheetView>
    <customSheetView guid="{A77FF3E2-79AE-4C5A-B773-2BBE79ADD27D}" state="hidden">
      <pageMargins left="0" right="0" top="0" bottom="0" header="0" footer="0"/>
      <pageSetup paperSize="9" orientation="portrait" r:id="rId6"/>
    </customSheetView>
    <customSheetView guid="{CAF4F259-681A-4424-BC72-5B1B130A3A71}" state="hidden">
      <pageMargins left="0" right="0" top="0" bottom="0" header="0" footer="0"/>
      <pageSetup paperSize="9" orientation="portrait" r:id="rId7"/>
    </customSheetView>
    <customSheetView guid="{B1B66878-7122-4E26-A2EE-4906D38859B7}" state="hidden">
      <pageMargins left="0" right="0" top="0" bottom="0" header="0" footer="0"/>
      <pageSetup paperSize="9" orientation="portrait" r:id="rId8"/>
    </customSheetView>
    <customSheetView guid="{87E7EE83-89F1-44CC-A549-6BE73A6BAAE0}" showPageBreaks="1" state="hidden">
      <pageMargins left="0" right="0" top="0" bottom="0" header="0" footer="0"/>
      <pageSetup paperSize="9" orientation="portrait" r:id="rId9"/>
    </customSheetView>
    <customSheetView guid="{ED882B99-874A-4F23-B2DC-516A29721D6C}" state="hidden">
      <pageMargins left="0" right="0" top="0" bottom="0" header="0" footer="0"/>
      <pageSetup paperSize="9" orientation="portrait" r:id="rId10"/>
    </customSheetView>
    <customSheetView guid="{351408F5-8F22-4321-B097-BC40C7AC010A}" showPageBreaks="1" state="hidden">
      <pageMargins left="0" right="0" top="0" bottom="0" header="0" footer="0"/>
      <pageSetup paperSize="9" orientation="portrait" r:id="rId11"/>
    </customSheetView>
    <customSheetView guid="{15E67DA0-0BCF-4CFE-A973-3A01E09E60C5}" state="hidden">
      <pageMargins left="0" right="0" top="0" bottom="0" header="0" footer="0"/>
      <pageSetup paperSize="9" orientation="portrait" r:id="rId12"/>
    </customSheetView>
    <customSheetView guid="{0430D64C-2F40-4FAD-879C-3CC1F5ED4C5B}" state="hidden">
      <pageMargins left="0" right="0" top="0" bottom="0" header="0" footer="0"/>
      <pageSetup paperSize="9" orientation="portrait" r:id="rId13"/>
    </customSheetView>
    <customSheetView guid="{B168DDB5-DD74-47E1-A66A-DC03EE654B35}" showPageBreaks="1" state="hidden">
      <pageMargins left="0" right="0" top="0" bottom="0" header="0" footer="0"/>
      <pageSetup paperSize="9" orientation="portrait" r:id="rId14"/>
    </customSheetView>
    <customSheetView guid="{BAB8F387-0471-47EC-ACED-2E3F44E49DD9}" state="hidden">
      <pageMargins left="0" right="0" top="0" bottom="0" header="0" footer="0"/>
      <pageSetup paperSize="9" orientation="portrait" r:id="rId15"/>
    </customSheetView>
    <customSheetView guid="{9A1B4DA4-E85C-4836-B960-BEE4B3CCA9F8}" state="hidden">
      <pageMargins left="0" right="0" top="0" bottom="0" header="0" footer="0"/>
      <pageSetup paperSize="9" orientation="portrait" r:id="rId16"/>
    </customSheetView>
    <customSheetView guid="{A1E62426-DA32-4D62-80F6-EE7AAAA9B69F}" state="hidden">
      <pageMargins left="0" right="0" top="0" bottom="0" header="0" footer="0"/>
      <pageSetup paperSize="9" orientation="portrait" r:id="rId17"/>
    </customSheetView>
    <customSheetView guid="{CC551FE0-96AD-4ADA-9EDB-DC1A625CD446}" state="hidden">
      <pageMargins left="0" right="0" top="0" bottom="0" header="0" footer="0"/>
      <pageSetup paperSize="9" orientation="portrait" r:id="rId18"/>
    </customSheetView>
    <customSheetView guid="{F2C28C65-24D6-436A-B258-05AA8CE6322D}" state="hidden">
      <pageMargins left="0" right="0" top="0" bottom="0" header="0" footer="0"/>
      <pageSetup paperSize="9" orientation="portrait" r:id="rId19"/>
    </customSheetView>
    <customSheetView guid="{18C83A72-1F9D-4D6C-98FF-1D6BFC217785}" state="hidden">
      <pageMargins left="0" right="0" top="0" bottom="0" header="0" footer="0"/>
      <pageSetup paperSize="9" orientation="portrait" r:id="rId20"/>
    </customSheetView>
  </customSheetView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AN443"/>
  <sheetViews>
    <sheetView tabSelected="1" zoomScale="40" zoomScaleNormal="40" workbookViewId="0">
      <pane xSplit="2" topLeftCell="E1" activePane="topRight" state="frozen"/>
      <selection pane="topRight" activeCell="AF1" sqref="AF1:AH1048576"/>
    </sheetView>
  </sheetViews>
  <sheetFormatPr defaultColWidth="9.140625" defaultRowHeight="54" customHeight="1" x14ac:dyDescent="0.2"/>
  <cols>
    <col min="1" max="1" width="10.85546875" style="10" customWidth="1"/>
    <col min="2" max="2" width="68.140625" style="10" customWidth="1"/>
    <col min="3" max="3" width="13.42578125" style="10" customWidth="1"/>
    <col min="4" max="4" width="10.7109375" style="10" customWidth="1"/>
    <col min="5" max="5" width="15" style="10" customWidth="1"/>
    <col min="6" max="8" width="29.7109375" style="10" customWidth="1"/>
    <col min="9" max="10" width="14.140625" style="10" customWidth="1"/>
    <col min="11" max="11" width="13.85546875" style="10" customWidth="1"/>
    <col min="12" max="20" width="14.140625" style="10" customWidth="1"/>
    <col min="21" max="21" width="15" style="10" customWidth="1"/>
    <col min="22" max="31" width="14.140625" style="10" customWidth="1"/>
    <col min="32" max="34" width="21.42578125" style="10" customWidth="1"/>
    <col min="35" max="16384" width="9.140625" style="10"/>
  </cols>
  <sheetData>
    <row r="1" spans="1:34" s="7" customFormat="1" ht="54" customHeight="1" x14ac:dyDescent="0.35">
      <c r="A1" s="6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34" s="7" customFormat="1" ht="54" customHeight="1" x14ac:dyDescent="0.35">
      <c r="A2" s="6" t="s">
        <v>95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34" s="7" customFormat="1" ht="54" customHeight="1" x14ac:dyDescent="0.35">
      <c r="A3" s="46" t="s">
        <v>104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34" ht="29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34" ht="29.25" customHeight="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34" ht="29.2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34" ht="29.25" customHeight="1" x14ac:dyDescent="0.2">
      <c r="A7" s="10" t="s">
        <v>2</v>
      </c>
    </row>
    <row r="9" spans="1:34" ht="107.25" customHeight="1" x14ac:dyDescent="0.2">
      <c r="A9" s="12" t="s">
        <v>3</v>
      </c>
      <c r="B9" s="13" t="s">
        <v>4</v>
      </c>
      <c r="C9" s="13" t="s">
        <v>5</v>
      </c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 s="13" t="s">
        <v>14</v>
      </c>
      <c r="M9" s="13" t="s">
        <v>15</v>
      </c>
      <c r="N9" s="13" t="s">
        <v>16</v>
      </c>
      <c r="O9" s="13" t="s">
        <v>17</v>
      </c>
      <c r="P9" s="13" t="s">
        <v>18</v>
      </c>
      <c r="Q9" s="13" t="s">
        <v>19</v>
      </c>
      <c r="R9" s="13" t="s">
        <v>20</v>
      </c>
      <c r="S9" s="13" t="s">
        <v>21</v>
      </c>
      <c r="T9" s="13" t="s">
        <v>22</v>
      </c>
      <c r="U9" s="13" t="s">
        <v>23</v>
      </c>
      <c r="V9" s="13" t="s">
        <v>24</v>
      </c>
      <c r="W9" s="13" t="s">
        <v>25</v>
      </c>
      <c r="X9" s="14" t="s">
        <v>26</v>
      </c>
      <c r="Y9" s="13" t="s">
        <v>27</v>
      </c>
      <c r="Z9" s="14" t="s">
        <v>28</v>
      </c>
      <c r="AA9" s="13" t="s">
        <v>29</v>
      </c>
      <c r="AB9" s="14" t="s">
        <v>30</v>
      </c>
      <c r="AC9" s="13" t="s">
        <v>31</v>
      </c>
      <c r="AD9" s="13" t="s">
        <v>32</v>
      </c>
      <c r="AE9" s="13" t="s">
        <v>33</v>
      </c>
      <c r="AF9" s="13" t="s">
        <v>34</v>
      </c>
      <c r="AG9" s="13" t="s">
        <v>35</v>
      </c>
      <c r="AH9" s="13" t="s">
        <v>36</v>
      </c>
    </row>
    <row r="10" spans="1:34" ht="54" customHeight="1" x14ac:dyDescent="0.2">
      <c r="A10" s="15" t="s">
        <v>37</v>
      </c>
      <c r="B10" s="4" t="s">
        <v>38</v>
      </c>
      <c r="C10" s="4" t="s">
        <v>39</v>
      </c>
      <c r="D10" s="4" t="s">
        <v>40</v>
      </c>
      <c r="E10" s="4" t="s">
        <v>41</v>
      </c>
      <c r="F10" s="4" t="s">
        <v>40</v>
      </c>
      <c r="G10" s="4" t="s">
        <v>40</v>
      </c>
      <c r="H10" s="4" t="s">
        <v>40</v>
      </c>
      <c r="I10" s="4" t="s">
        <v>40</v>
      </c>
      <c r="J10" s="4" t="s">
        <v>40</v>
      </c>
      <c r="K10" s="4" t="s">
        <v>40</v>
      </c>
      <c r="L10" s="4" t="s">
        <v>40</v>
      </c>
      <c r="M10" s="4" t="s">
        <v>40</v>
      </c>
      <c r="N10" s="4" t="s">
        <v>40</v>
      </c>
      <c r="O10" s="4" t="s">
        <v>40</v>
      </c>
      <c r="P10" s="4" t="s">
        <v>40</v>
      </c>
      <c r="Q10" s="4" t="s">
        <v>40</v>
      </c>
      <c r="R10" s="4" t="s">
        <v>40</v>
      </c>
      <c r="S10" s="4">
        <v>0</v>
      </c>
      <c r="T10" s="4">
        <v>0</v>
      </c>
      <c r="U10" s="4">
        <v>0</v>
      </c>
      <c r="V10" s="4">
        <v>0</v>
      </c>
      <c r="W10" s="4">
        <v>3</v>
      </c>
      <c r="X10" s="4">
        <v>3</v>
      </c>
      <c r="Y10" s="4">
        <v>144</v>
      </c>
      <c r="Z10" s="4">
        <v>273</v>
      </c>
      <c r="AA10" s="4">
        <v>168</v>
      </c>
      <c r="AB10" s="4">
        <v>225</v>
      </c>
      <c r="AC10" s="4">
        <f>W10+X10+Y10+Z10+AA10+AB10</f>
        <v>816</v>
      </c>
      <c r="AD10" s="4">
        <f>W10+Y10+AA10</f>
        <v>315</v>
      </c>
      <c r="AE10" s="4">
        <f>X10+Z10+AB10</f>
        <v>501</v>
      </c>
      <c r="AF10" s="4" t="s">
        <v>40</v>
      </c>
      <c r="AG10" s="4" t="s">
        <v>40</v>
      </c>
      <c r="AH10" s="16" t="s">
        <v>40</v>
      </c>
    </row>
    <row r="11" spans="1:34" ht="54" customHeight="1" x14ac:dyDescent="0.2">
      <c r="A11" s="15" t="s">
        <v>37</v>
      </c>
      <c r="B11" s="4" t="s">
        <v>38</v>
      </c>
      <c r="C11" s="4" t="s">
        <v>42</v>
      </c>
      <c r="D11" s="4" t="s">
        <v>40</v>
      </c>
      <c r="E11" s="4" t="s">
        <v>41</v>
      </c>
      <c r="F11" s="4" t="s">
        <v>40</v>
      </c>
      <c r="G11" s="4" t="s">
        <v>40</v>
      </c>
      <c r="H11" s="4" t="s">
        <v>40</v>
      </c>
      <c r="I11" s="4" t="s">
        <v>40</v>
      </c>
      <c r="J11" s="4" t="s">
        <v>40</v>
      </c>
      <c r="K11" s="4" t="s">
        <v>40</v>
      </c>
      <c r="L11" s="4" t="s">
        <v>40</v>
      </c>
      <c r="M11" s="4" t="s">
        <v>40</v>
      </c>
      <c r="N11" s="4" t="s">
        <v>40</v>
      </c>
      <c r="O11" s="4" t="s">
        <v>40</v>
      </c>
      <c r="P11" s="4" t="s">
        <v>40</v>
      </c>
      <c r="Q11" s="4" t="s">
        <v>40</v>
      </c>
      <c r="R11" s="4" t="s">
        <v>40</v>
      </c>
      <c r="S11" s="4">
        <v>0</v>
      </c>
      <c r="T11" s="4">
        <v>0</v>
      </c>
      <c r="U11" s="4">
        <v>0</v>
      </c>
      <c r="V11" s="4">
        <v>0</v>
      </c>
      <c r="W11" s="4">
        <v>1</v>
      </c>
      <c r="X11" s="4">
        <v>0</v>
      </c>
      <c r="Y11" s="4">
        <v>23</v>
      </c>
      <c r="Z11" s="4">
        <v>43</v>
      </c>
      <c r="AA11" s="4">
        <v>26</v>
      </c>
      <c r="AB11" s="4">
        <v>35</v>
      </c>
      <c r="AC11" s="4">
        <f t="shared" ref="AC11:AC19" si="0">W11+X11+Y11+Z11+AA11+AB11</f>
        <v>128</v>
      </c>
      <c r="AD11" s="4">
        <f t="shared" ref="AD11:AD19" si="1">W11+Y11+AA11</f>
        <v>50</v>
      </c>
      <c r="AE11" s="4">
        <f t="shared" ref="AE11:AE19" si="2">X11+Z11+AB11</f>
        <v>78</v>
      </c>
      <c r="AF11" s="4" t="s">
        <v>40</v>
      </c>
      <c r="AG11" s="4" t="s">
        <v>40</v>
      </c>
      <c r="AH11" s="16" t="s">
        <v>40</v>
      </c>
    </row>
    <row r="12" spans="1:34" ht="54" customHeight="1" x14ac:dyDescent="0.2">
      <c r="A12" s="15" t="s">
        <v>43</v>
      </c>
      <c r="B12" s="4" t="s">
        <v>44</v>
      </c>
      <c r="C12" s="4" t="s">
        <v>39</v>
      </c>
      <c r="D12" s="4" t="s">
        <v>40</v>
      </c>
      <c r="E12" s="4" t="s">
        <v>41</v>
      </c>
      <c r="F12" s="4" t="s">
        <v>40</v>
      </c>
      <c r="G12" s="4" t="s">
        <v>40</v>
      </c>
      <c r="H12" s="4" t="s">
        <v>40</v>
      </c>
      <c r="I12" s="4" t="s">
        <v>40</v>
      </c>
      <c r="J12" s="4" t="s">
        <v>40</v>
      </c>
      <c r="K12" s="4" t="s">
        <v>40</v>
      </c>
      <c r="L12" s="4" t="s">
        <v>40</v>
      </c>
      <c r="M12" s="4" t="s">
        <v>40</v>
      </c>
      <c r="N12" s="4" t="s">
        <v>40</v>
      </c>
      <c r="O12" s="4" t="s">
        <v>40</v>
      </c>
      <c r="P12" s="4" t="s">
        <v>40</v>
      </c>
      <c r="Q12" s="4" t="s">
        <v>40</v>
      </c>
      <c r="R12" s="4" t="s">
        <v>40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2</v>
      </c>
      <c r="AA12" s="4">
        <v>0</v>
      </c>
      <c r="AB12" s="4">
        <v>1</v>
      </c>
      <c r="AC12" s="4">
        <f t="shared" si="0"/>
        <v>3</v>
      </c>
      <c r="AD12" s="4">
        <f t="shared" si="1"/>
        <v>0</v>
      </c>
      <c r="AE12" s="4">
        <f t="shared" si="2"/>
        <v>3</v>
      </c>
      <c r="AF12" s="4" t="s">
        <v>40</v>
      </c>
      <c r="AG12" s="4" t="s">
        <v>40</v>
      </c>
      <c r="AH12" s="16" t="s">
        <v>40</v>
      </c>
    </row>
    <row r="13" spans="1:34" ht="54" customHeight="1" x14ac:dyDescent="0.2">
      <c r="A13" s="15" t="s">
        <v>43</v>
      </c>
      <c r="B13" s="4" t="s">
        <v>44</v>
      </c>
      <c r="C13" s="4" t="s">
        <v>42</v>
      </c>
      <c r="D13" s="4" t="s">
        <v>40</v>
      </c>
      <c r="E13" s="4" t="s">
        <v>41</v>
      </c>
      <c r="F13" s="4" t="s">
        <v>40</v>
      </c>
      <c r="G13" s="4" t="s">
        <v>40</v>
      </c>
      <c r="H13" s="4" t="s">
        <v>40</v>
      </c>
      <c r="I13" s="4" t="s">
        <v>40</v>
      </c>
      <c r="J13" s="4" t="s">
        <v>40</v>
      </c>
      <c r="K13" s="4" t="s">
        <v>40</v>
      </c>
      <c r="L13" s="4" t="s">
        <v>40</v>
      </c>
      <c r="M13" s="4" t="s">
        <v>40</v>
      </c>
      <c r="N13" s="4" t="s">
        <v>40</v>
      </c>
      <c r="O13" s="4" t="s">
        <v>40</v>
      </c>
      <c r="P13" s="4" t="s">
        <v>40</v>
      </c>
      <c r="Q13" s="4" t="s">
        <v>40</v>
      </c>
      <c r="R13" s="4" t="s">
        <v>40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f t="shared" si="0"/>
        <v>0</v>
      </c>
      <c r="AD13" s="4">
        <f t="shared" si="1"/>
        <v>0</v>
      </c>
      <c r="AE13" s="4">
        <f t="shared" si="2"/>
        <v>0</v>
      </c>
      <c r="AF13" s="4" t="s">
        <v>40</v>
      </c>
      <c r="AG13" s="4" t="s">
        <v>40</v>
      </c>
      <c r="AH13" s="16" t="s">
        <v>40</v>
      </c>
    </row>
    <row r="14" spans="1:34" ht="54" customHeight="1" x14ac:dyDescent="0.2">
      <c r="A14" s="15" t="s">
        <v>45</v>
      </c>
      <c r="B14" s="4" t="s">
        <v>46</v>
      </c>
      <c r="C14" s="4" t="s">
        <v>39</v>
      </c>
      <c r="D14" s="4" t="s">
        <v>40</v>
      </c>
      <c r="E14" s="4" t="s">
        <v>41</v>
      </c>
      <c r="F14" s="4" t="s">
        <v>40</v>
      </c>
      <c r="G14" s="4" t="s">
        <v>40</v>
      </c>
      <c r="H14" s="4" t="s">
        <v>40</v>
      </c>
      <c r="I14" s="4" t="s">
        <v>40</v>
      </c>
      <c r="J14" s="4" t="s">
        <v>40</v>
      </c>
      <c r="K14" s="4" t="s">
        <v>40</v>
      </c>
      <c r="L14" s="4" t="s">
        <v>40</v>
      </c>
      <c r="M14" s="4" t="s">
        <v>40</v>
      </c>
      <c r="N14" s="4" t="s">
        <v>40</v>
      </c>
      <c r="O14" s="4" t="s">
        <v>40</v>
      </c>
      <c r="P14" s="4" t="s">
        <v>40</v>
      </c>
      <c r="Q14" s="4" t="s">
        <v>40</v>
      </c>
      <c r="R14" s="4" t="s">
        <v>40</v>
      </c>
      <c r="S14" s="4">
        <v>0</v>
      </c>
      <c r="T14" s="4">
        <v>0</v>
      </c>
      <c r="U14" s="4">
        <v>0</v>
      </c>
      <c r="V14" s="4">
        <v>0</v>
      </c>
      <c r="W14" s="4">
        <v>12</v>
      </c>
      <c r="X14" s="4">
        <v>8</v>
      </c>
      <c r="Y14" s="4">
        <v>671</v>
      </c>
      <c r="Z14" s="4">
        <v>1024</v>
      </c>
      <c r="AA14" s="4">
        <v>930</v>
      </c>
      <c r="AB14" s="4">
        <v>1446</v>
      </c>
      <c r="AC14" s="4">
        <f t="shared" si="0"/>
        <v>4091</v>
      </c>
      <c r="AD14" s="4">
        <f t="shared" si="1"/>
        <v>1613</v>
      </c>
      <c r="AE14" s="4">
        <f t="shared" si="2"/>
        <v>2478</v>
      </c>
      <c r="AF14" s="4" t="s">
        <v>40</v>
      </c>
      <c r="AG14" s="4" t="s">
        <v>40</v>
      </c>
      <c r="AH14" s="16" t="s">
        <v>40</v>
      </c>
    </row>
    <row r="15" spans="1:34" ht="54" customHeight="1" x14ac:dyDescent="0.2">
      <c r="A15" s="15" t="s">
        <v>45</v>
      </c>
      <c r="B15" s="4" t="s">
        <v>46</v>
      </c>
      <c r="C15" s="4" t="s">
        <v>42</v>
      </c>
      <c r="D15" s="4" t="s">
        <v>40</v>
      </c>
      <c r="E15" s="4" t="s">
        <v>41</v>
      </c>
      <c r="F15" s="4" t="s">
        <v>40</v>
      </c>
      <c r="G15" s="4" t="s">
        <v>40</v>
      </c>
      <c r="H15" s="4" t="s">
        <v>40</v>
      </c>
      <c r="I15" s="4" t="s">
        <v>40</v>
      </c>
      <c r="J15" s="4" t="s">
        <v>40</v>
      </c>
      <c r="K15" s="4" t="s">
        <v>40</v>
      </c>
      <c r="L15" s="4" t="s">
        <v>40</v>
      </c>
      <c r="M15" s="4" t="s">
        <v>40</v>
      </c>
      <c r="N15" s="4" t="s">
        <v>40</v>
      </c>
      <c r="O15" s="4" t="s">
        <v>40</v>
      </c>
      <c r="P15" s="4" t="s">
        <v>40</v>
      </c>
      <c r="Q15" s="4" t="s">
        <v>40</v>
      </c>
      <c r="R15" s="4" t="s">
        <v>40</v>
      </c>
      <c r="S15" s="4">
        <v>0</v>
      </c>
      <c r="T15" s="4">
        <v>0</v>
      </c>
      <c r="U15" s="4">
        <v>0</v>
      </c>
      <c r="V15" s="4">
        <v>0</v>
      </c>
      <c r="W15" s="4">
        <v>2</v>
      </c>
      <c r="X15" s="4">
        <v>1</v>
      </c>
      <c r="Y15" s="4">
        <v>105</v>
      </c>
      <c r="Z15" s="4">
        <v>161</v>
      </c>
      <c r="AA15" s="4">
        <v>146</v>
      </c>
      <c r="AB15" s="4">
        <v>227</v>
      </c>
      <c r="AC15" s="4">
        <f t="shared" si="0"/>
        <v>642</v>
      </c>
      <c r="AD15" s="4">
        <f t="shared" si="1"/>
        <v>253</v>
      </c>
      <c r="AE15" s="4">
        <f t="shared" si="2"/>
        <v>389</v>
      </c>
      <c r="AF15" s="4" t="s">
        <v>40</v>
      </c>
      <c r="AG15" s="4" t="s">
        <v>40</v>
      </c>
      <c r="AH15" s="16" t="s">
        <v>40</v>
      </c>
    </row>
    <row r="16" spans="1:34" ht="54" customHeight="1" x14ac:dyDescent="0.2">
      <c r="A16" s="15" t="s">
        <v>47</v>
      </c>
      <c r="B16" s="4" t="s">
        <v>48</v>
      </c>
      <c r="C16" s="4" t="s">
        <v>39</v>
      </c>
      <c r="D16" s="4" t="s">
        <v>40</v>
      </c>
      <c r="E16" s="4" t="s">
        <v>41</v>
      </c>
      <c r="F16" s="4" t="s">
        <v>40</v>
      </c>
      <c r="G16" s="4" t="s">
        <v>40</v>
      </c>
      <c r="H16" s="4" t="s">
        <v>40</v>
      </c>
      <c r="I16" s="4" t="s">
        <v>40</v>
      </c>
      <c r="J16" s="4" t="s">
        <v>40</v>
      </c>
      <c r="K16" s="4" t="s">
        <v>40</v>
      </c>
      <c r="L16" s="4" t="s">
        <v>40</v>
      </c>
      <c r="M16" s="4" t="s">
        <v>40</v>
      </c>
      <c r="N16" s="4" t="s">
        <v>40</v>
      </c>
      <c r="O16" s="4" t="s">
        <v>40</v>
      </c>
      <c r="P16" s="4" t="s">
        <v>40</v>
      </c>
      <c r="Q16" s="4" t="s">
        <v>40</v>
      </c>
      <c r="R16" s="4" t="s">
        <v>40</v>
      </c>
      <c r="S16" s="4">
        <v>0</v>
      </c>
      <c r="T16" s="4">
        <v>0</v>
      </c>
      <c r="U16" s="4">
        <v>0</v>
      </c>
      <c r="V16" s="4">
        <v>0</v>
      </c>
      <c r="W16" s="4">
        <v>114</v>
      </c>
      <c r="X16" s="4">
        <v>131</v>
      </c>
      <c r="Y16" s="4">
        <v>953</v>
      </c>
      <c r="Z16" s="4">
        <v>1288</v>
      </c>
      <c r="AA16" s="4">
        <v>898</v>
      </c>
      <c r="AB16" s="4">
        <v>1233</v>
      </c>
      <c r="AC16" s="4">
        <f t="shared" si="0"/>
        <v>4617</v>
      </c>
      <c r="AD16" s="4">
        <f t="shared" si="1"/>
        <v>1965</v>
      </c>
      <c r="AE16" s="4">
        <f t="shared" si="2"/>
        <v>2652</v>
      </c>
      <c r="AF16" s="4" t="s">
        <v>40</v>
      </c>
      <c r="AG16" s="4" t="s">
        <v>40</v>
      </c>
      <c r="AH16" s="16" t="s">
        <v>40</v>
      </c>
    </row>
    <row r="17" spans="1:34" ht="54" customHeight="1" x14ac:dyDescent="0.2">
      <c r="A17" s="15" t="s">
        <v>47</v>
      </c>
      <c r="B17" s="4" t="s">
        <v>48</v>
      </c>
      <c r="C17" s="4" t="s">
        <v>42</v>
      </c>
      <c r="D17" s="4" t="s">
        <v>40</v>
      </c>
      <c r="E17" s="4" t="s">
        <v>41</v>
      </c>
      <c r="F17" s="4" t="s">
        <v>40</v>
      </c>
      <c r="G17" s="4" t="s">
        <v>40</v>
      </c>
      <c r="H17" s="4" t="s">
        <v>40</v>
      </c>
      <c r="I17" s="4" t="s">
        <v>40</v>
      </c>
      <c r="J17" s="4" t="s">
        <v>40</v>
      </c>
      <c r="K17" s="4" t="s">
        <v>40</v>
      </c>
      <c r="L17" s="4" t="s">
        <v>40</v>
      </c>
      <c r="M17" s="4" t="s">
        <v>40</v>
      </c>
      <c r="N17" s="4" t="s">
        <v>40</v>
      </c>
      <c r="O17" s="4" t="s">
        <v>40</v>
      </c>
      <c r="P17" s="4" t="s">
        <v>40</v>
      </c>
      <c r="Q17" s="4" t="s">
        <v>40</v>
      </c>
      <c r="R17" s="4" t="s">
        <v>40</v>
      </c>
      <c r="S17" s="4">
        <v>0</v>
      </c>
      <c r="T17" s="4">
        <v>0</v>
      </c>
      <c r="U17" s="4">
        <v>0</v>
      </c>
      <c r="V17" s="4">
        <v>0</v>
      </c>
      <c r="W17" s="4">
        <v>18</v>
      </c>
      <c r="X17" s="4">
        <v>21</v>
      </c>
      <c r="Y17" s="4">
        <v>150</v>
      </c>
      <c r="Z17" s="4">
        <v>202</v>
      </c>
      <c r="AA17" s="4">
        <v>141</v>
      </c>
      <c r="AB17" s="4">
        <v>194</v>
      </c>
      <c r="AC17" s="4">
        <f t="shared" si="0"/>
        <v>726</v>
      </c>
      <c r="AD17" s="4">
        <f t="shared" si="1"/>
        <v>309</v>
      </c>
      <c r="AE17" s="4">
        <f t="shared" si="2"/>
        <v>417</v>
      </c>
      <c r="AF17" s="4" t="s">
        <v>40</v>
      </c>
      <c r="AG17" s="4" t="s">
        <v>40</v>
      </c>
      <c r="AH17" s="16" t="s">
        <v>40</v>
      </c>
    </row>
    <row r="18" spans="1:34" ht="54" customHeight="1" x14ac:dyDescent="0.2">
      <c r="A18" s="15" t="s">
        <v>49</v>
      </c>
      <c r="B18" s="4" t="s">
        <v>50</v>
      </c>
      <c r="C18" s="4" t="s">
        <v>39</v>
      </c>
      <c r="D18" s="4" t="s">
        <v>40</v>
      </c>
      <c r="E18" s="4" t="s">
        <v>41</v>
      </c>
      <c r="F18" s="4" t="s">
        <v>40</v>
      </c>
      <c r="G18" s="4" t="s">
        <v>40</v>
      </c>
      <c r="H18" s="4" t="s">
        <v>40</v>
      </c>
      <c r="I18" s="4" t="s">
        <v>40</v>
      </c>
      <c r="J18" s="4" t="s">
        <v>40</v>
      </c>
      <c r="K18" s="4" t="s">
        <v>40</v>
      </c>
      <c r="L18" s="4" t="s">
        <v>40</v>
      </c>
      <c r="M18" s="4" t="s">
        <v>40</v>
      </c>
      <c r="N18" s="4" t="s">
        <v>40</v>
      </c>
      <c r="O18" s="4" t="s">
        <v>40</v>
      </c>
      <c r="P18" s="4" t="s">
        <v>40</v>
      </c>
      <c r="Q18" s="4" t="s">
        <v>40</v>
      </c>
      <c r="R18" s="4" t="s">
        <v>40</v>
      </c>
      <c r="S18" s="4">
        <v>0</v>
      </c>
      <c r="T18" s="4">
        <v>0</v>
      </c>
      <c r="U18" s="4">
        <v>0</v>
      </c>
      <c r="V18" s="4">
        <v>0</v>
      </c>
      <c r="W18" s="4">
        <v>120</v>
      </c>
      <c r="X18" s="4">
        <v>134</v>
      </c>
      <c r="Y18" s="4">
        <v>1392</v>
      </c>
      <c r="Z18" s="4">
        <v>1961</v>
      </c>
      <c r="AA18" s="4">
        <v>1462</v>
      </c>
      <c r="AB18" s="4">
        <v>2193</v>
      </c>
      <c r="AC18" s="4">
        <f t="shared" si="0"/>
        <v>7262</v>
      </c>
      <c r="AD18" s="4">
        <f t="shared" si="1"/>
        <v>2974</v>
      </c>
      <c r="AE18" s="4">
        <f t="shared" si="2"/>
        <v>4288</v>
      </c>
      <c r="AF18" s="4" t="s">
        <v>40</v>
      </c>
      <c r="AG18" s="4" t="s">
        <v>40</v>
      </c>
      <c r="AH18" s="16" t="s">
        <v>40</v>
      </c>
    </row>
    <row r="19" spans="1:34" ht="54" customHeight="1" x14ac:dyDescent="0.2">
      <c r="A19" s="15" t="s">
        <v>49</v>
      </c>
      <c r="B19" s="4" t="s">
        <v>50</v>
      </c>
      <c r="C19" s="4" t="s">
        <v>42</v>
      </c>
      <c r="D19" s="4" t="s">
        <v>40</v>
      </c>
      <c r="E19" s="4" t="s">
        <v>41</v>
      </c>
      <c r="F19" s="4" t="s">
        <v>40</v>
      </c>
      <c r="G19" s="4" t="s">
        <v>40</v>
      </c>
      <c r="H19" s="4" t="s">
        <v>40</v>
      </c>
      <c r="I19" s="4" t="s">
        <v>40</v>
      </c>
      <c r="J19" s="4" t="s">
        <v>40</v>
      </c>
      <c r="K19" s="4" t="s">
        <v>40</v>
      </c>
      <c r="L19" s="4" t="s">
        <v>40</v>
      </c>
      <c r="M19" s="4" t="s">
        <v>40</v>
      </c>
      <c r="N19" s="4" t="s">
        <v>40</v>
      </c>
      <c r="O19" s="4" t="s">
        <v>40</v>
      </c>
      <c r="P19" s="4" t="s">
        <v>40</v>
      </c>
      <c r="Q19" s="4" t="s">
        <v>40</v>
      </c>
      <c r="R19" s="4" t="s">
        <v>40</v>
      </c>
      <c r="S19" s="4">
        <v>0</v>
      </c>
      <c r="T19" s="4">
        <v>0</v>
      </c>
      <c r="U19" s="4">
        <v>0</v>
      </c>
      <c r="V19" s="4">
        <v>0</v>
      </c>
      <c r="W19" s="4">
        <v>19</v>
      </c>
      <c r="X19" s="4">
        <v>21</v>
      </c>
      <c r="Y19" s="4">
        <v>219</v>
      </c>
      <c r="Z19" s="4">
        <v>308</v>
      </c>
      <c r="AA19" s="4">
        <v>230</v>
      </c>
      <c r="AB19" s="4">
        <v>345</v>
      </c>
      <c r="AC19" s="4">
        <f t="shared" si="0"/>
        <v>1142</v>
      </c>
      <c r="AD19" s="4">
        <f t="shared" si="1"/>
        <v>468</v>
      </c>
      <c r="AE19" s="4">
        <f t="shared" si="2"/>
        <v>674</v>
      </c>
      <c r="AF19" s="4" t="s">
        <v>40</v>
      </c>
      <c r="AG19" s="4" t="s">
        <v>40</v>
      </c>
      <c r="AH19" s="16" t="s">
        <v>40</v>
      </c>
    </row>
    <row r="20" spans="1:34" ht="54" customHeight="1" x14ac:dyDescent="0.2">
      <c r="A20" s="15" t="s">
        <v>51</v>
      </c>
      <c r="B20" s="17" t="s">
        <v>52</v>
      </c>
      <c r="C20" s="4" t="s">
        <v>39</v>
      </c>
      <c r="D20" s="4" t="s">
        <v>40</v>
      </c>
      <c r="E20" s="4" t="s">
        <v>41</v>
      </c>
      <c r="F20" s="4" t="s">
        <v>40</v>
      </c>
      <c r="G20" s="4" t="s">
        <v>40</v>
      </c>
      <c r="H20" s="4" t="s">
        <v>40</v>
      </c>
      <c r="I20" s="4" t="s">
        <v>40</v>
      </c>
      <c r="J20" s="4" t="s">
        <v>40</v>
      </c>
      <c r="K20" s="4" t="s">
        <v>40</v>
      </c>
      <c r="L20" s="4" t="s">
        <v>40</v>
      </c>
      <c r="M20" s="4" t="s">
        <v>40</v>
      </c>
      <c r="N20" s="4" t="s">
        <v>40</v>
      </c>
      <c r="O20" s="4" t="s">
        <v>40</v>
      </c>
      <c r="P20" s="4" t="s">
        <v>40</v>
      </c>
      <c r="Q20" s="4" t="s">
        <v>40</v>
      </c>
      <c r="R20" s="4" t="s">
        <v>40</v>
      </c>
      <c r="S20" s="4" t="s">
        <v>40</v>
      </c>
      <c r="T20" s="4" t="s">
        <v>40</v>
      </c>
      <c r="U20" s="4" t="s">
        <v>40</v>
      </c>
      <c r="V20" s="4" t="s">
        <v>40</v>
      </c>
      <c r="W20" s="4" t="s">
        <v>40</v>
      </c>
      <c r="X20" s="4" t="s">
        <v>40</v>
      </c>
      <c r="Y20" s="4" t="s">
        <v>40</v>
      </c>
      <c r="Z20" s="4" t="s">
        <v>40</v>
      </c>
      <c r="AA20" s="4"/>
      <c r="AB20" s="4"/>
      <c r="AC20" s="4" t="s">
        <v>40</v>
      </c>
      <c r="AD20" s="4" t="s">
        <v>40</v>
      </c>
      <c r="AE20" s="4" t="s">
        <v>40</v>
      </c>
      <c r="AF20" s="4" t="s">
        <v>40</v>
      </c>
      <c r="AG20" s="4" t="s">
        <v>40</v>
      </c>
      <c r="AH20" s="16" t="s">
        <v>40</v>
      </c>
    </row>
    <row r="21" spans="1:34" ht="54" customHeight="1" x14ac:dyDescent="0.2">
      <c r="A21" s="15" t="s">
        <v>51</v>
      </c>
      <c r="B21" s="18" t="s">
        <v>53</v>
      </c>
      <c r="C21" s="4" t="s">
        <v>42</v>
      </c>
      <c r="D21" s="4" t="s">
        <v>40</v>
      </c>
      <c r="E21" s="4" t="s">
        <v>41</v>
      </c>
      <c r="F21" s="4" t="s">
        <v>40</v>
      </c>
      <c r="G21" s="4" t="s">
        <v>40</v>
      </c>
      <c r="H21" s="4" t="s">
        <v>40</v>
      </c>
      <c r="I21" s="4" t="s">
        <v>40</v>
      </c>
      <c r="J21" s="4" t="s">
        <v>40</v>
      </c>
      <c r="K21" s="4" t="s">
        <v>40</v>
      </c>
      <c r="L21" s="4" t="s">
        <v>40</v>
      </c>
      <c r="M21" s="4" t="s">
        <v>40</v>
      </c>
      <c r="N21" s="4" t="s">
        <v>40</v>
      </c>
      <c r="O21" s="4" t="s">
        <v>40</v>
      </c>
      <c r="P21" s="4" t="s">
        <v>40</v>
      </c>
      <c r="Q21" s="4" t="s">
        <v>40</v>
      </c>
      <c r="R21" s="4" t="s">
        <v>40</v>
      </c>
      <c r="S21" s="4" t="s">
        <v>40</v>
      </c>
      <c r="T21" s="4" t="s">
        <v>40</v>
      </c>
      <c r="U21" s="4" t="s">
        <v>40</v>
      </c>
      <c r="V21" s="4" t="s">
        <v>40</v>
      </c>
      <c r="W21" s="4" t="s">
        <v>40</v>
      </c>
      <c r="X21" s="4" t="s">
        <v>40</v>
      </c>
      <c r="Y21" s="4" t="s">
        <v>40</v>
      </c>
      <c r="Z21" s="4" t="s">
        <v>40</v>
      </c>
      <c r="AA21" s="4"/>
      <c r="AB21" s="4"/>
      <c r="AC21" s="4" t="s">
        <v>40</v>
      </c>
      <c r="AD21" s="4" t="s">
        <v>40</v>
      </c>
      <c r="AE21" s="4" t="s">
        <v>40</v>
      </c>
      <c r="AF21" s="4" t="s">
        <v>40</v>
      </c>
      <c r="AG21" s="4" t="s">
        <v>40</v>
      </c>
      <c r="AH21" s="16" t="s">
        <v>40</v>
      </c>
    </row>
    <row r="22" spans="1:34" ht="54" customHeight="1" x14ac:dyDescent="0.2">
      <c r="A22" s="15" t="s">
        <v>54</v>
      </c>
      <c r="B22" s="18" t="s">
        <v>55</v>
      </c>
      <c r="C22" s="4" t="s">
        <v>39</v>
      </c>
      <c r="D22" s="4" t="s">
        <v>40</v>
      </c>
      <c r="E22" s="4" t="s">
        <v>41</v>
      </c>
      <c r="F22" s="4" t="s">
        <v>40</v>
      </c>
      <c r="G22" s="4" t="s">
        <v>40</v>
      </c>
      <c r="H22" s="4" t="s">
        <v>40</v>
      </c>
      <c r="I22" s="4" t="s">
        <v>40</v>
      </c>
      <c r="J22" s="4" t="s">
        <v>40</v>
      </c>
      <c r="K22" s="4" t="s">
        <v>40</v>
      </c>
      <c r="L22" s="4" t="s">
        <v>40</v>
      </c>
      <c r="M22" s="4" t="s">
        <v>40</v>
      </c>
      <c r="N22" s="4" t="s">
        <v>40</v>
      </c>
      <c r="O22" s="4" t="s">
        <v>40</v>
      </c>
      <c r="P22" s="4" t="s">
        <v>40</v>
      </c>
      <c r="Q22" s="4" t="s">
        <v>40</v>
      </c>
      <c r="R22" s="4" t="s">
        <v>40</v>
      </c>
      <c r="S22" s="4" t="s">
        <v>40</v>
      </c>
      <c r="T22" s="4" t="s">
        <v>40</v>
      </c>
      <c r="U22" s="4" t="s">
        <v>40</v>
      </c>
      <c r="V22" s="4" t="s">
        <v>40</v>
      </c>
      <c r="W22" s="4" t="s">
        <v>40</v>
      </c>
      <c r="X22" s="4" t="s">
        <v>40</v>
      </c>
      <c r="Y22" s="4" t="s">
        <v>40</v>
      </c>
      <c r="Z22" s="4" t="s">
        <v>40</v>
      </c>
      <c r="AA22" s="4"/>
      <c r="AB22" s="4"/>
      <c r="AC22" s="4" t="s">
        <v>40</v>
      </c>
      <c r="AD22" s="4" t="s">
        <v>40</v>
      </c>
      <c r="AE22" s="4" t="s">
        <v>40</v>
      </c>
      <c r="AF22" s="4" t="s">
        <v>40</v>
      </c>
      <c r="AG22" s="4" t="s">
        <v>40</v>
      </c>
      <c r="AH22" s="16" t="s">
        <v>40</v>
      </c>
    </row>
    <row r="23" spans="1:34" ht="54" customHeight="1" x14ac:dyDescent="0.2">
      <c r="A23" s="15" t="s">
        <v>54</v>
      </c>
      <c r="B23" s="18" t="s">
        <v>56</v>
      </c>
      <c r="C23" s="4" t="s">
        <v>42</v>
      </c>
      <c r="D23" s="4" t="s">
        <v>40</v>
      </c>
      <c r="E23" s="4" t="s">
        <v>41</v>
      </c>
      <c r="F23" s="4" t="s">
        <v>40</v>
      </c>
      <c r="G23" s="4" t="s">
        <v>40</v>
      </c>
      <c r="H23" s="4" t="s">
        <v>40</v>
      </c>
      <c r="I23" s="4" t="s">
        <v>40</v>
      </c>
      <c r="J23" s="4" t="s">
        <v>40</v>
      </c>
      <c r="K23" s="4" t="s">
        <v>40</v>
      </c>
      <c r="L23" s="4" t="s">
        <v>40</v>
      </c>
      <c r="M23" s="4" t="s">
        <v>40</v>
      </c>
      <c r="N23" s="4" t="s">
        <v>40</v>
      </c>
      <c r="O23" s="4" t="s">
        <v>40</v>
      </c>
      <c r="P23" s="4" t="s">
        <v>40</v>
      </c>
      <c r="Q23" s="4" t="s">
        <v>40</v>
      </c>
      <c r="R23" s="4" t="s">
        <v>40</v>
      </c>
      <c r="S23" s="4" t="s">
        <v>40</v>
      </c>
      <c r="T23" s="4" t="s">
        <v>40</v>
      </c>
      <c r="U23" s="4" t="s">
        <v>40</v>
      </c>
      <c r="V23" s="4" t="s">
        <v>40</v>
      </c>
      <c r="W23" s="4" t="s">
        <v>40</v>
      </c>
      <c r="X23" s="4" t="s">
        <v>40</v>
      </c>
      <c r="Y23" s="4" t="s">
        <v>40</v>
      </c>
      <c r="Z23" s="4" t="s">
        <v>40</v>
      </c>
      <c r="AA23" s="4"/>
      <c r="AB23" s="4"/>
      <c r="AC23" s="4" t="s">
        <v>40</v>
      </c>
      <c r="AD23" s="4" t="s">
        <v>40</v>
      </c>
      <c r="AE23" s="4" t="s">
        <v>40</v>
      </c>
      <c r="AF23" s="4" t="s">
        <v>40</v>
      </c>
      <c r="AG23" s="4" t="s">
        <v>40</v>
      </c>
      <c r="AH23" s="16" t="s">
        <v>40</v>
      </c>
    </row>
    <row r="24" spans="1:34" ht="54" customHeight="1" x14ac:dyDescent="0.2">
      <c r="A24" s="15" t="s">
        <v>57</v>
      </c>
      <c r="B24" s="18" t="s">
        <v>58</v>
      </c>
      <c r="C24" s="4" t="s">
        <v>39</v>
      </c>
      <c r="D24" s="4" t="s">
        <v>40</v>
      </c>
      <c r="E24" s="4" t="s">
        <v>41</v>
      </c>
      <c r="F24" s="4" t="s">
        <v>40</v>
      </c>
      <c r="G24" s="4" t="s">
        <v>40</v>
      </c>
      <c r="H24" s="4" t="s">
        <v>40</v>
      </c>
      <c r="I24" s="4" t="s">
        <v>40</v>
      </c>
      <c r="J24" s="4" t="s">
        <v>40</v>
      </c>
      <c r="K24" s="4" t="s">
        <v>40</v>
      </c>
      <c r="L24" s="4" t="s">
        <v>40</v>
      </c>
      <c r="M24" s="4" t="s">
        <v>40</v>
      </c>
      <c r="N24" s="4" t="s">
        <v>40</v>
      </c>
      <c r="O24" s="4" t="s">
        <v>40</v>
      </c>
      <c r="P24" s="4" t="s">
        <v>40</v>
      </c>
      <c r="Q24" s="4" t="s">
        <v>40</v>
      </c>
      <c r="R24" s="4" t="s">
        <v>40</v>
      </c>
      <c r="S24" s="4" t="s">
        <v>40</v>
      </c>
      <c r="T24" s="4" t="s">
        <v>40</v>
      </c>
      <c r="U24" s="4" t="s">
        <v>40</v>
      </c>
      <c r="V24" s="4" t="s">
        <v>40</v>
      </c>
      <c r="W24" s="4" t="s">
        <v>40</v>
      </c>
      <c r="X24" s="4" t="s">
        <v>40</v>
      </c>
      <c r="Y24" s="4" t="s">
        <v>40</v>
      </c>
      <c r="Z24" s="4" t="s">
        <v>40</v>
      </c>
      <c r="AA24" s="4"/>
      <c r="AB24" s="4"/>
      <c r="AC24" s="4" t="s">
        <v>40</v>
      </c>
      <c r="AD24" s="4" t="s">
        <v>40</v>
      </c>
      <c r="AE24" s="4" t="s">
        <v>40</v>
      </c>
      <c r="AF24" s="4" t="s">
        <v>40</v>
      </c>
      <c r="AG24" s="4" t="s">
        <v>40</v>
      </c>
      <c r="AH24" s="16" t="s">
        <v>40</v>
      </c>
    </row>
    <row r="25" spans="1:34" ht="54" customHeight="1" x14ac:dyDescent="0.2">
      <c r="A25" s="15" t="s">
        <v>57</v>
      </c>
      <c r="B25" s="18" t="s">
        <v>59</v>
      </c>
      <c r="C25" s="4" t="s">
        <v>42</v>
      </c>
      <c r="D25" s="4" t="s">
        <v>40</v>
      </c>
      <c r="E25" s="4" t="s">
        <v>41</v>
      </c>
      <c r="F25" s="4" t="s">
        <v>40</v>
      </c>
      <c r="G25" s="4" t="s">
        <v>40</v>
      </c>
      <c r="H25" s="4" t="s">
        <v>40</v>
      </c>
      <c r="I25" s="4" t="s">
        <v>40</v>
      </c>
      <c r="J25" s="4" t="s">
        <v>40</v>
      </c>
      <c r="K25" s="4" t="s">
        <v>40</v>
      </c>
      <c r="L25" s="4" t="s">
        <v>40</v>
      </c>
      <c r="M25" s="4" t="s">
        <v>40</v>
      </c>
      <c r="N25" s="4" t="s">
        <v>40</v>
      </c>
      <c r="O25" s="4" t="s">
        <v>40</v>
      </c>
      <c r="P25" s="4" t="s">
        <v>40</v>
      </c>
      <c r="Q25" s="4" t="s">
        <v>40</v>
      </c>
      <c r="R25" s="4" t="s">
        <v>40</v>
      </c>
      <c r="S25" s="4" t="s">
        <v>40</v>
      </c>
      <c r="T25" s="4" t="s">
        <v>40</v>
      </c>
      <c r="U25" s="4" t="s">
        <v>40</v>
      </c>
      <c r="V25" s="4" t="s">
        <v>40</v>
      </c>
      <c r="W25" s="4" t="s">
        <v>40</v>
      </c>
      <c r="X25" s="4" t="s">
        <v>40</v>
      </c>
      <c r="Y25" s="4" t="s">
        <v>40</v>
      </c>
      <c r="Z25" s="4" t="s">
        <v>40</v>
      </c>
      <c r="AA25" s="4"/>
      <c r="AB25" s="4"/>
      <c r="AC25" s="4" t="s">
        <v>40</v>
      </c>
      <c r="AD25" s="4" t="s">
        <v>40</v>
      </c>
      <c r="AE25" s="4" t="s">
        <v>40</v>
      </c>
      <c r="AF25" s="4" t="s">
        <v>40</v>
      </c>
      <c r="AG25" s="4" t="s">
        <v>40</v>
      </c>
      <c r="AH25" s="16" t="s">
        <v>40</v>
      </c>
    </row>
    <row r="26" spans="1:34" ht="54" customHeight="1" x14ac:dyDescent="0.2">
      <c r="A26" s="15" t="s">
        <v>60</v>
      </c>
      <c r="B26" s="18" t="s">
        <v>61</v>
      </c>
      <c r="C26" s="4" t="s">
        <v>39</v>
      </c>
      <c r="D26" s="4" t="s">
        <v>40</v>
      </c>
      <c r="E26" s="4" t="s">
        <v>41</v>
      </c>
      <c r="F26" s="4" t="s">
        <v>40</v>
      </c>
      <c r="G26" s="4" t="s">
        <v>40</v>
      </c>
      <c r="H26" s="4" t="s">
        <v>40</v>
      </c>
      <c r="I26" s="4" t="s">
        <v>40</v>
      </c>
      <c r="J26" s="4" t="s">
        <v>40</v>
      </c>
      <c r="K26" s="4" t="s">
        <v>40</v>
      </c>
      <c r="L26" s="4" t="s">
        <v>40</v>
      </c>
      <c r="M26" s="4" t="s">
        <v>40</v>
      </c>
      <c r="N26" s="4" t="s">
        <v>40</v>
      </c>
      <c r="O26" s="4" t="s">
        <v>40</v>
      </c>
      <c r="P26" s="4" t="s">
        <v>40</v>
      </c>
      <c r="Q26" s="4" t="s">
        <v>40</v>
      </c>
      <c r="R26" s="4" t="s">
        <v>40</v>
      </c>
      <c r="S26" s="4" t="s">
        <v>40</v>
      </c>
      <c r="T26" s="4" t="s">
        <v>40</v>
      </c>
      <c r="U26" s="4" t="s">
        <v>40</v>
      </c>
      <c r="V26" s="4" t="s">
        <v>40</v>
      </c>
      <c r="W26" s="4" t="s">
        <v>40</v>
      </c>
      <c r="X26" s="4" t="s">
        <v>40</v>
      </c>
      <c r="Y26" s="4" t="s">
        <v>40</v>
      </c>
      <c r="Z26" s="4" t="s">
        <v>40</v>
      </c>
      <c r="AA26" s="4"/>
      <c r="AB26" s="4"/>
      <c r="AC26" s="4" t="s">
        <v>40</v>
      </c>
      <c r="AD26" s="4" t="s">
        <v>40</v>
      </c>
      <c r="AE26" s="4" t="s">
        <v>40</v>
      </c>
      <c r="AF26" s="4" t="s">
        <v>40</v>
      </c>
      <c r="AG26" s="4" t="s">
        <v>40</v>
      </c>
      <c r="AH26" s="16" t="s">
        <v>40</v>
      </c>
    </row>
    <row r="27" spans="1:34" ht="54" customHeight="1" x14ac:dyDescent="0.2">
      <c r="A27" s="19" t="s">
        <v>60</v>
      </c>
      <c r="B27" s="20" t="s">
        <v>61</v>
      </c>
      <c r="C27" s="21" t="s">
        <v>42</v>
      </c>
      <c r="D27" s="21" t="s">
        <v>40</v>
      </c>
      <c r="E27" s="4" t="s">
        <v>41</v>
      </c>
      <c r="F27" s="4" t="s">
        <v>40</v>
      </c>
      <c r="G27" s="4" t="s">
        <v>40</v>
      </c>
      <c r="H27" s="4" t="s">
        <v>40</v>
      </c>
      <c r="I27" s="4" t="s">
        <v>40</v>
      </c>
      <c r="J27" s="4" t="s">
        <v>40</v>
      </c>
      <c r="K27" s="4" t="s">
        <v>40</v>
      </c>
      <c r="L27" s="4" t="s">
        <v>40</v>
      </c>
      <c r="M27" s="4" t="s">
        <v>40</v>
      </c>
      <c r="N27" s="4" t="s">
        <v>40</v>
      </c>
      <c r="O27" s="4" t="s">
        <v>40</v>
      </c>
      <c r="P27" s="4" t="s">
        <v>40</v>
      </c>
      <c r="Q27" s="4" t="s">
        <v>40</v>
      </c>
      <c r="R27" s="4" t="s">
        <v>40</v>
      </c>
      <c r="S27" s="4" t="s">
        <v>40</v>
      </c>
      <c r="T27" s="4" t="s">
        <v>40</v>
      </c>
      <c r="U27" s="4" t="s">
        <v>40</v>
      </c>
      <c r="V27" s="4" t="s">
        <v>40</v>
      </c>
      <c r="W27" s="4" t="s">
        <v>40</v>
      </c>
      <c r="X27" s="4" t="s">
        <v>40</v>
      </c>
      <c r="Y27" s="4" t="s">
        <v>40</v>
      </c>
      <c r="Z27" s="4" t="s">
        <v>40</v>
      </c>
      <c r="AA27" s="4"/>
      <c r="AB27" s="4"/>
      <c r="AC27" s="4" t="s">
        <v>40</v>
      </c>
      <c r="AD27" s="4" t="s">
        <v>40</v>
      </c>
      <c r="AE27" s="4" t="s">
        <v>40</v>
      </c>
      <c r="AF27" s="21" t="s">
        <v>40</v>
      </c>
      <c r="AG27" s="21" t="s">
        <v>40</v>
      </c>
      <c r="AH27" s="22" t="s">
        <v>40</v>
      </c>
    </row>
    <row r="28" spans="1:34" ht="54" customHeight="1" x14ac:dyDescent="0.2">
      <c r="A28" s="10" t="s">
        <v>62</v>
      </c>
    </row>
    <row r="30" spans="1:34" ht="76.5" customHeight="1" x14ac:dyDescent="0.2">
      <c r="A30" s="12" t="s">
        <v>3</v>
      </c>
      <c r="B30" s="13" t="s">
        <v>4</v>
      </c>
      <c r="C30" s="13" t="s">
        <v>5</v>
      </c>
      <c r="D30" s="13" t="s">
        <v>6</v>
      </c>
      <c r="E30" s="13" t="s">
        <v>7</v>
      </c>
      <c r="F30" s="13" t="s">
        <v>8</v>
      </c>
      <c r="G30" s="13" t="s">
        <v>9</v>
      </c>
      <c r="H30" s="13" t="s">
        <v>10</v>
      </c>
      <c r="I30" s="13" t="s">
        <v>11</v>
      </c>
      <c r="J30" s="13" t="s">
        <v>12</v>
      </c>
      <c r="K30" s="13" t="s">
        <v>13</v>
      </c>
      <c r="L30" s="13" t="s">
        <v>14</v>
      </c>
      <c r="M30" s="13" t="s">
        <v>15</v>
      </c>
      <c r="N30" s="13" t="s">
        <v>16</v>
      </c>
      <c r="O30" s="13" t="s">
        <v>17</v>
      </c>
      <c r="P30" s="13" t="s">
        <v>18</v>
      </c>
      <c r="Q30" s="13" t="s">
        <v>19</v>
      </c>
      <c r="R30" s="13" t="s">
        <v>20</v>
      </c>
      <c r="S30" s="13" t="s">
        <v>21</v>
      </c>
      <c r="T30" s="13" t="s">
        <v>22</v>
      </c>
      <c r="U30" s="13" t="s">
        <v>23</v>
      </c>
      <c r="V30" s="13" t="s">
        <v>24</v>
      </c>
      <c r="W30" s="13" t="s">
        <v>25</v>
      </c>
      <c r="X30" s="14" t="s">
        <v>26</v>
      </c>
      <c r="Y30" s="13" t="s">
        <v>27</v>
      </c>
      <c r="Z30" s="14" t="s">
        <v>28</v>
      </c>
      <c r="AA30" s="13" t="s">
        <v>29</v>
      </c>
      <c r="AB30" s="14" t="s">
        <v>30</v>
      </c>
      <c r="AC30" s="13" t="s">
        <v>31</v>
      </c>
      <c r="AD30" s="13" t="s">
        <v>32</v>
      </c>
      <c r="AE30" s="13" t="s">
        <v>33</v>
      </c>
      <c r="AF30" s="13" t="s">
        <v>34</v>
      </c>
      <c r="AG30" s="13" t="s">
        <v>35</v>
      </c>
      <c r="AH30" s="13" t="s">
        <v>36</v>
      </c>
    </row>
    <row r="31" spans="1:34" ht="54" customHeight="1" x14ac:dyDescent="0.2">
      <c r="A31" s="15" t="s">
        <v>37</v>
      </c>
      <c r="B31" s="4" t="s">
        <v>38</v>
      </c>
      <c r="C31" s="4" t="s">
        <v>39</v>
      </c>
      <c r="D31" s="4" t="s">
        <v>40</v>
      </c>
      <c r="E31" s="4" t="s">
        <v>41</v>
      </c>
      <c r="F31" s="4" t="s">
        <v>40</v>
      </c>
      <c r="G31" s="4" t="s">
        <v>40</v>
      </c>
      <c r="H31" s="4" t="s">
        <v>40</v>
      </c>
      <c r="I31" s="4">
        <v>0</v>
      </c>
      <c r="J31" s="4">
        <v>0</v>
      </c>
      <c r="K31" s="4">
        <v>0</v>
      </c>
      <c r="L31" s="4">
        <v>0</v>
      </c>
      <c r="M31" s="4">
        <v>15</v>
      </c>
      <c r="N31" s="4">
        <v>3</v>
      </c>
      <c r="O31" s="4">
        <v>382</v>
      </c>
      <c r="P31" s="4">
        <v>305</v>
      </c>
      <c r="Q31" s="4">
        <v>776</v>
      </c>
      <c r="R31" s="4">
        <v>869</v>
      </c>
      <c r="S31" s="4">
        <v>523</v>
      </c>
      <c r="T31" s="4">
        <v>739</v>
      </c>
      <c r="U31" s="4">
        <v>436</v>
      </c>
      <c r="V31" s="4">
        <v>673</v>
      </c>
      <c r="W31" s="4">
        <v>174</v>
      </c>
      <c r="X31" s="4">
        <v>313</v>
      </c>
      <c r="Y31" s="4">
        <v>77</v>
      </c>
      <c r="Z31" s="4">
        <v>116</v>
      </c>
      <c r="AA31" s="4">
        <v>56</v>
      </c>
      <c r="AB31" s="4">
        <v>147</v>
      </c>
      <c r="AC31" s="4">
        <v>5604</v>
      </c>
      <c r="AD31" s="4">
        <f>I31+K31+M31+O31+Q31+S31+U31+W31+Y31+AA31</f>
        <v>2439</v>
      </c>
      <c r="AE31" s="4">
        <f>J31+L31+N31+P31+R31+T31+V31+X31+Z31+AB31</f>
        <v>3165</v>
      </c>
      <c r="AF31" s="4" t="s">
        <v>40</v>
      </c>
      <c r="AG31" s="4" t="s">
        <v>40</v>
      </c>
      <c r="AH31" s="16" t="s">
        <v>40</v>
      </c>
    </row>
    <row r="32" spans="1:34" ht="54" customHeight="1" x14ac:dyDescent="0.2">
      <c r="A32" s="15" t="s">
        <v>37</v>
      </c>
      <c r="B32" s="4" t="s">
        <v>38</v>
      </c>
      <c r="C32" s="4" t="s">
        <v>42</v>
      </c>
      <c r="D32" s="4" t="s">
        <v>40</v>
      </c>
      <c r="E32" s="4" t="s">
        <v>41</v>
      </c>
      <c r="F32" s="4" t="s">
        <v>40</v>
      </c>
      <c r="G32" s="4" t="s">
        <v>40</v>
      </c>
      <c r="H32" s="4" t="s">
        <v>40</v>
      </c>
      <c r="I32" s="4">
        <v>0</v>
      </c>
      <c r="J32" s="4">
        <v>0</v>
      </c>
      <c r="K32" s="4">
        <v>0</v>
      </c>
      <c r="L32" s="4">
        <v>0</v>
      </c>
      <c r="M32" s="4">
        <v>2</v>
      </c>
      <c r="N32" s="4">
        <v>1</v>
      </c>
      <c r="O32" s="4">
        <v>80</v>
      </c>
      <c r="P32" s="4">
        <v>60</v>
      </c>
      <c r="Q32" s="4">
        <v>18</v>
      </c>
      <c r="R32" s="4">
        <v>25</v>
      </c>
      <c r="S32" s="4">
        <v>19</v>
      </c>
      <c r="T32" s="4">
        <v>45</v>
      </c>
      <c r="U32" s="4">
        <v>33</v>
      </c>
      <c r="V32" s="4">
        <v>45</v>
      </c>
      <c r="W32" s="4">
        <v>19</v>
      </c>
      <c r="X32" s="4">
        <v>57</v>
      </c>
      <c r="Y32" s="4">
        <v>23</v>
      </c>
      <c r="Z32" s="4">
        <v>59</v>
      </c>
      <c r="AA32" s="4">
        <v>0</v>
      </c>
      <c r="AB32" s="4">
        <v>0</v>
      </c>
      <c r="AC32" s="4">
        <v>486</v>
      </c>
      <c r="AD32" s="4">
        <f t="shared" ref="AD32:AD40" si="3">I32+K32+M32+O32+Q32+S32+U32+W32+Y32+AA32</f>
        <v>194</v>
      </c>
      <c r="AE32" s="4">
        <f t="shared" ref="AE32:AE40" si="4">J32+L32+N32+P32+R32+T32+V32+X32+Z32+AB32</f>
        <v>292</v>
      </c>
      <c r="AF32" s="4" t="s">
        <v>40</v>
      </c>
      <c r="AG32" s="4" t="s">
        <v>40</v>
      </c>
      <c r="AH32" s="16" t="s">
        <v>40</v>
      </c>
    </row>
    <row r="33" spans="1:34" ht="54" customHeight="1" x14ac:dyDescent="0.2">
      <c r="A33" s="15" t="s">
        <v>43</v>
      </c>
      <c r="B33" s="4" t="s">
        <v>44</v>
      </c>
      <c r="C33" s="4" t="s">
        <v>39</v>
      </c>
      <c r="D33" s="4" t="s">
        <v>40</v>
      </c>
      <c r="E33" s="4" t="s">
        <v>41</v>
      </c>
      <c r="F33" s="4" t="s">
        <v>40</v>
      </c>
      <c r="G33" s="4" t="s">
        <v>40</v>
      </c>
      <c r="H33" s="4" t="s">
        <v>40</v>
      </c>
      <c r="I33" s="4">
        <v>3</v>
      </c>
      <c r="J33" s="4">
        <v>2</v>
      </c>
      <c r="K33" s="4">
        <v>484</v>
      </c>
      <c r="L33" s="4">
        <v>443</v>
      </c>
      <c r="M33" s="4">
        <v>359</v>
      </c>
      <c r="N33" s="4">
        <v>287</v>
      </c>
      <c r="O33" s="4">
        <v>275</v>
      </c>
      <c r="P33" s="4">
        <v>249</v>
      </c>
      <c r="Q33" s="4">
        <v>184</v>
      </c>
      <c r="R33" s="4">
        <v>315</v>
      </c>
      <c r="S33" s="4">
        <v>241</v>
      </c>
      <c r="T33" s="4">
        <v>402</v>
      </c>
      <c r="U33" s="4">
        <v>142</v>
      </c>
      <c r="V33" s="4">
        <v>267</v>
      </c>
      <c r="W33" s="4">
        <v>124</v>
      </c>
      <c r="X33" s="4">
        <v>255</v>
      </c>
      <c r="Y33" s="4">
        <v>138</v>
      </c>
      <c r="Z33" s="4">
        <v>258</v>
      </c>
      <c r="AA33" s="4">
        <v>21</v>
      </c>
      <c r="AB33" s="4">
        <v>21</v>
      </c>
      <c r="AC33" s="4">
        <v>4470</v>
      </c>
      <c r="AD33" s="4">
        <f t="shared" si="3"/>
        <v>1971</v>
      </c>
      <c r="AE33" s="4">
        <f t="shared" si="4"/>
        <v>2499</v>
      </c>
      <c r="AF33" s="4" t="s">
        <v>40</v>
      </c>
      <c r="AG33" s="4" t="s">
        <v>40</v>
      </c>
      <c r="AH33" s="16" t="s">
        <v>40</v>
      </c>
    </row>
    <row r="34" spans="1:34" ht="54" customHeight="1" x14ac:dyDescent="0.2">
      <c r="A34" s="15" t="s">
        <v>43</v>
      </c>
      <c r="B34" s="4" t="s">
        <v>44</v>
      </c>
      <c r="C34" s="4" t="s">
        <v>42</v>
      </c>
      <c r="D34" s="4" t="s">
        <v>40</v>
      </c>
      <c r="E34" s="4" t="s">
        <v>41</v>
      </c>
      <c r="F34" s="4" t="s">
        <v>40</v>
      </c>
      <c r="G34" s="4" t="s">
        <v>40</v>
      </c>
      <c r="H34" s="4" t="s">
        <v>40</v>
      </c>
      <c r="I34" s="4">
        <v>0</v>
      </c>
      <c r="J34" s="4">
        <v>0</v>
      </c>
      <c r="K34" s="4">
        <v>55</v>
      </c>
      <c r="L34" s="4">
        <v>72</v>
      </c>
      <c r="M34" s="4">
        <v>26</v>
      </c>
      <c r="N34" s="4">
        <v>36</v>
      </c>
      <c r="O34" s="4">
        <v>27</v>
      </c>
      <c r="P34" s="4">
        <v>52</v>
      </c>
      <c r="Q34" s="4">
        <v>1</v>
      </c>
      <c r="R34" s="4">
        <v>1</v>
      </c>
      <c r="S34" s="4">
        <v>1</v>
      </c>
      <c r="T34" s="4">
        <v>0</v>
      </c>
      <c r="U34" s="4">
        <v>3</v>
      </c>
      <c r="V34" s="4">
        <v>3</v>
      </c>
      <c r="W34" s="4">
        <v>1</v>
      </c>
      <c r="X34" s="4">
        <v>0</v>
      </c>
      <c r="Y34" s="4">
        <v>1</v>
      </c>
      <c r="Z34" s="4">
        <v>1</v>
      </c>
      <c r="AA34" s="4">
        <v>0</v>
      </c>
      <c r="AB34" s="4">
        <v>0</v>
      </c>
      <c r="AC34" s="4">
        <v>280</v>
      </c>
      <c r="AD34" s="4">
        <f t="shared" si="3"/>
        <v>115</v>
      </c>
      <c r="AE34" s="4">
        <f t="shared" si="4"/>
        <v>165</v>
      </c>
      <c r="AF34" s="4" t="s">
        <v>40</v>
      </c>
      <c r="AG34" s="4" t="s">
        <v>40</v>
      </c>
      <c r="AH34" s="16" t="s">
        <v>40</v>
      </c>
    </row>
    <row r="35" spans="1:34" ht="54" customHeight="1" x14ac:dyDescent="0.2">
      <c r="A35" s="15" t="s">
        <v>45</v>
      </c>
      <c r="B35" s="4" t="s">
        <v>46</v>
      </c>
      <c r="C35" s="4" t="s">
        <v>39</v>
      </c>
      <c r="D35" s="4" t="s">
        <v>40</v>
      </c>
      <c r="E35" s="4" t="s">
        <v>41</v>
      </c>
      <c r="F35" s="4" t="s">
        <v>40</v>
      </c>
      <c r="G35" s="4" t="s">
        <v>40</v>
      </c>
      <c r="H35" s="4" t="s">
        <v>40</v>
      </c>
      <c r="I35" s="4">
        <v>4</v>
      </c>
      <c r="J35" s="4">
        <v>0</v>
      </c>
      <c r="K35" s="4">
        <v>3712</v>
      </c>
      <c r="L35" s="4">
        <v>2791</v>
      </c>
      <c r="M35" s="4">
        <v>2396</v>
      </c>
      <c r="N35" s="4">
        <v>1149</v>
      </c>
      <c r="O35" s="4">
        <v>5851</v>
      </c>
      <c r="P35" s="4">
        <v>3919</v>
      </c>
      <c r="Q35" s="4">
        <v>7604</v>
      </c>
      <c r="R35" s="4">
        <v>6976</v>
      </c>
      <c r="S35" s="4">
        <v>8721</v>
      </c>
      <c r="T35" s="4">
        <v>6319</v>
      </c>
      <c r="U35" s="4">
        <v>6950</v>
      </c>
      <c r="V35" s="4">
        <v>6464</v>
      </c>
      <c r="W35" s="4">
        <v>7344</v>
      </c>
      <c r="X35" s="4">
        <v>6316</v>
      </c>
      <c r="Y35" s="4">
        <v>5962</v>
      </c>
      <c r="Z35" s="4">
        <v>4941</v>
      </c>
      <c r="AA35" s="4">
        <v>2716</v>
      </c>
      <c r="AB35" s="4">
        <v>4205</v>
      </c>
      <c r="AC35" s="4">
        <v>94340</v>
      </c>
      <c r="AD35" s="4">
        <f t="shared" si="3"/>
        <v>51260</v>
      </c>
      <c r="AE35" s="4">
        <f t="shared" si="4"/>
        <v>43080</v>
      </c>
      <c r="AF35" s="4" t="s">
        <v>40</v>
      </c>
      <c r="AG35" s="4" t="s">
        <v>40</v>
      </c>
      <c r="AH35" s="16" t="s">
        <v>40</v>
      </c>
    </row>
    <row r="36" spans="1:34" ht="54" customHeight="1" x14ac:dyDescent="0.2">
      <c r="A36" s="15" t="s">
        <v>45</v>
      </c>
      <c r="B36" s="4" t="s">
        <v>46</v>
      </c>
      <c r="C36" s="4" t="s">
        <v>42</v>
      </c>
      <c r="D36" s="4" t="s">
        <v>40</v>
      </c>
      <c r="E36" s="4" t="s">
        <v>41</v>
      </c>
      <c r="F36" s="4" t="s">
        <v>40</v>
      </c>
      <c r="G36" s="4" t="s">
        <v>40</v>
      </c>
      <c r="H36" s="4" t="s">
        <v>40</v>
      </c>
      <c r="I36" s="4">
        <v>1</v>
      </c>
      <c r="J36" s="4">
        <v>1</v>
      </c>
      <c r="K36" s="4">
        <v>494</v>
      </c>
      <c r="L36" s="4">
        <v>53</v>
      </c>
      <c r="M36" s="4">
        <v>1013</v>
      </c>
      <c r="N36" s="4">
        <v>133</v>
      </c>
      <c r="O36" s="4">
        <v>1462</v>
      </c>
      <c r="P36" s="4">
        <v>404</v>
      </c>
      <c r="Q36" s="4">
        <v>622</v>
      </c>
      <c r="R36" s="4">
        <v>259</v>
      </c>
      <c r="S36" s="4">
        <v>597</v>
      </c>
      <c r="T36" s="4">
        <v>278</v>
      </c>
      <c r="U36" s="4">
        <v>727</v>
      </c>
      <c r="V36" s="4">
        <v>590</v>
      </c>
      <c r="W36" s="4">
        <v>997</v>
      </c>
      <c r="X36" s="4">
        <v>757</v>
      </c>
      <c r="Y36" s="4">
        <v>1158</v>
      </c>
      <c r="Z36" s="4">
        <v>780</v>
      </c>
      <c r="AA36" s="4">
        <v>28</v>
      </c>
      <c r="AB36" s="4">
        <v>21</v>
      </c>
      <c r="AC36" s="4">
        <v>10374</v>
      </c>
      <c r="AD36" s="4">
        <f t="shared" si="3"/>
        <v>7099</v>
      </c>
      <c r="AE36" s="4">
        <f t="shared" si="4"/>
        <v>3276</v>
      </c>
      <c r="AF36" s="4" t="s">
        <v>40</v>
      </c>
      <c r="AG36" s="4" t="s">
        <v>40</v>
      </c>
      <c r="AH36" s="16" t="s">
        <v>40</v>
      </c>
    </row>
    <row r="37" spans="1:34" ht="54" customHeight="1" x14ac:dyDescent="0.2">
      <c r="A37" s="15" t="s">
        <v>47</v>
      </c>
      <c r="B37" s="4" t="s">
        <v>48</v>
      </c>
      <c r="C37" s="4" t="s">
        <v>39</v>
      </c>
      <c r="D37" s="4" t="s">
        <v>40</v>
      </c>
      <c r="E37" s="4" t="s">
        <v>41</v>
      </c>
      <c r="F37" s="4" t="s">
        <v>40</v>
      </c>
      <c r="G37" s="4" t="s">
        <v>40</v>
      </c>
      <c r="H37" s="4" t="s">
        <v>40</v>
      </c>
      <c r="I37" s="4">
        <v>5</v>
      </c>
      <c r="J37" s="4">
        <v>16</v>
      </c>
      <c r="K37" s="4">
        <v>8564</v>
      </c>
      <c r="L37" s="4">
        <v>11214</v>
      </c>
      <c r="M37" s="4">
        <v>8699</v>
      </c>
      <c r="N37" s="4">
        <v>13402</v>
      </c>
      <c r="O37" s="4">
        <v>10504</v>
      </c>
      <c r="P37" s="4">
        <v>13515</v>
      </c>
      <c r="Q37" s="4">
        <v>13168</v>
      </c>
      <c r="R37" s="4">
        <v>17607</v>
      </c>
      <c r="S37" s="4">
        <v>25773</v>
      </c>
      <c r="T37" s="4">
        <v>33215</v>
      </c>
      <c r="U37" s="4">
        <v>20687</v>
      </c>
      <c r="V37" s="4">
        <v>26842</v>
      </c>
      <c r="W37" s="4">
        <v>23041</v>
      </c>
      <c r="X37" s="4">
        <v>31017</v>
      </c>
      <c r="Y37" s="4">
        <v>22959</v>
      </c>
      <c r="Z37" s="4">
        <v>30114</v>
      </c>
      <c r="AA37" s="4">
        <v>3328</v>
      </c>
      <c r="AB37" s="4">
        <v>3844</v>
      </c>
      <c r="AC37" s="4">
        <v>317514</v>
      </c>
      <c r="AD37" s="4">
        <f t="shared" si="3"/>
        <v>136728</v>
      </c>
      <c r="AE37" s="4">
        <f t="shared" si="4"/>
        <v>180786</v>
      </c>
      <c r="AF37" s="4" t="s">
        <v>40</v>
      </c>
      <c r="AG37" s="4" t="s">
        <v>40</v>
      </c>
      <c r="AH37" s="16" t="s">
        <v>40</v>
      </c>
    </row>
    <row r="38" spans="1:34" ht="54" customHeight="1" x14ac:dyDescent="0.2">
      <c r="A38" s="15" t="s">
        <v>47</v>
      </c>
      <c r="B38" s="4" t="s">
        <v>48</v>
      </c>
      <c r="C38" s="4" t="s">
        <v>42</v>
      </c>
      <c r="D38" s="4" t="s">
        <v>40</v>
      </c>
      <c r="E38" s="4" t="s">
        <v>41</v>
      </c>
      <c r="F38" s="4" t="s">
        <v>40</v>
      </c>
      <c r="G38" s="4" t="s">
        <v>40</v>
      </c>
      <c r="H38" s="4" t="s">
        <v>40</v>
      </c>
      <c r="I38" s="4">
        <v>1</v>
      </c>
      <c r="J38" s="4">
        <v>2</v>
      </c>
      <c r="K38" s="4">
        <v>3304</v>
      </c>
      <c r="L38" s="4">
        <v>3560</v>
      </c>
      <c r="M38" s="4">
        <v>3060</v>
      </c>
      <c r="N38" s="4">
        <v>3197</v>
      </c>
      <c r="O38" s="4">
        <v>3513</v>
      </c>
      <c r="P38" s="4">
        <v>4110</v>
      </c>
      <c r="Q38" s="4">
        <v>3328</v>
      </c>
      <c r="R38" s="4">
        <v>3661</v>
      </c>
      <c r="S38" s="4">
        <v>3351</v>
      </c>
      <c r="T38" s="4">
        <v>4126</v>
      </c>
      <c r="U38" s="4">
        <v>2440</v>
      </c>
      <c r="V38" s="4">
        <v>2581</v>
      </c>
      <c r="W38" s="4">
        <v>3103</v>
      </c>
      <c r="X38" s="4">
        <v>3588</v>
      </c>
      <c r="Y38" s="4">
        <v>2785</v>
      </c>
      <c r="Z38" s="4">
        <v>3317</v>
      </c>
      <c r="AA38" s="4">
        <v>68</v>
      </c>
      <c r="AB38" s="4">
        <v>121</v>
      </c>
      <c r="AC38" s="4">
        <v>53216</v>
      </c>
      <c r="AD38" s="4">
        <f t="shared" si="3"/>
        <v>24953</v>
      </c>
      <c r="AE38" s="4">
        <f t="shared" si="4"/>
        <v>28263</v>
      </c>
      <c r="AF38" s="4" t="s">
        <v>40</v>
      </c>
      <c r="AG38" s="4" t="s">
        <v>40</v>
      </c>
      <c r="AH38" s="16" t="s">
        <v>40</v>
      </c>
    </row>
    <row r="39" spans="1:34" ht="54" customHeight="1" x14ac:dyDescent="0.2">
      <c r="A39" s="15" t="s">
        <v>49</v>
      </c>
      <c r="B39" s="4" t="s">
        <v>50</v>
      </c>
      <c r="C39" s="4" t="s">
        <v>39</v>
      </c>
      <c r="D39" s="4" t="s">
        <v>40</v>
      </c>
      <c r="E39" s="4" t="s">
        <v>41</v>
      </c>
      <c r="F39" s="4" t="s">
        <v>40</v>
      </c>
      <c r="G39" s="4" t="s">
        <v>40</v>
      </c>
      <c r="H39" s="4" t="s">
        <v>40</v>
      </c>
      <c r="I39" s="4">
        <v>10</v>
      </c>
      <c r="J39" s="4">
        <v>17</v>
      </c>
      <c r="K39" s="4">
        <v>4258</v>
      </c>
      <c r="L39" s="4">
        <v>4730</v>
      </c>
      <c r="M39" s="4">
        <v>5169</v>
      </c>
      <c r="N39" s="4">
        <v>6877</v>
      </c>
      <c r="O39" s="4">
        <v>7375</v>
      </c>
      <c r="P39" s="4">
        <v>8213</v>
      </c>
      <c r="Q39" s="4">
        <v>9394</v>
      </c>
      <c r="R39" s="4">
        <v>11346</v>
      </c>
      <c r="S39" s="4">
        <v>17334</v>
      </c>
      <c r="T39" s="4">
        <v>14273</v>
      </c>
      <c r="U39" s="4">
        <v>16565</v>
      </c>
      <c r="V39" s="4">
        <v>16443</v>
      </c>
      <c r="W39" s="4">
        <v>15905</v>
      </c>
      <c r="X39" s="4">
        <v>19203</v>
      </c>
      <c r="Y39" s="4">
        <v>14972</v>
      </c>
      <c r="Z39" s="4">
        <v>17817</v>
      </c>
      <c r="AA39" s="4">
        <v>2431</v>
      </c>
      <c r="AB39" s="4">
        <v>3055</v>
      </c>
      <c r="AC39" s="4">
        <v>195387</v>
      </c>
      <c r="AD39" s="4">
        <f t="shared" si="3"/>
        <v>93413</v>
      </c>
      <c r="AE39" s="4">
        <f t="shared" si="4"/>
        <v>101974</v>
      </c>
      <c r="AF39" s="4" t="s">
        <v>40</v>
      </c>
      <c r="AG39" s="4" t="s">
        <v>40</v>
      </c>
      <c r="AH39" s="16" t="s">
        <v>40</v>
      </c>
    </row>
    <row r="40" spans="1:34" ht="54" customHeight="1" x14ac:dyDescent="0.2">
      <c r="A40" s="15" t="s">
        <v>49</v>
      </c>
      <c r="B40" s="4" t="s">
        <v>50</v>
      </c>
      <c r="C40" s="4" t="s">
        <v>42</v>
      </c>
      <c r="D40" s="4" t="s">
        <v>40</v>
      </c>
      <c r="E40" s="4" t="s">
        <v>41</v>
      </c>
      <c r="F40" s="4" t="s">
        <v>40</v>
      </c>
      <c r="G40" s="4" t="s">
        <v>40</v>
      </c>
      <c r="H40" s="4" t="s">
        <v>40</v>
      </c>
      <c r="I40" s="4">
        <v>2</v>
      </c>
      <c r="J40" s="4">
        <v>3</v>
      </c>
      <c r="K40" s="4">
        <v>2269</v>
      </c>
      <c r="L40" s="4">
        <v>2135</v>
      </c>
      <c r="M40" s="4">
        <v>2288</v>
      </c>
      <c r="N40" s="4">
        <v>1964</v>
      </c>
      <c r="O40" s="4">
        <v>2584</v>
      </c>
      <c r="P40" s="4">
        <v>2436</v>
      </c>
      <c r="Q40" s="4">
        <v>2100</v>
      </c>
      <c r="R40" s="4">
        <v>2159</v>
      </c>
      <c r="S40" s="4">
        <v>2056</v>
      </c>
      <c r="T40" s="4">
        <v>2439</v>
      </c>
      <c r="U40" s="4">
        <v>1827</v>
      </c>
      <c r="V40" s="4">
        <v>1778</v>
      </c>
      <c r="W40" s="4">
        <v>2211</v>
      </c>
      <c r="X40" s="4">
        <v>2369</v>
      </c>
      <c r="Y40" s="4">
        <v>1993</v>
      </c>
      <c r="Z40" s="4">
        <v>2009</v>
      </c>
      <c r="AA40" s="4">
        <v>53</v>
      </c>
      <c r="AB40" s="4">
        <v>63</v>
      </c>
      <c r="AC40" s="4">
        <v>34738</v>
      </c>
      <c r="AD40" s="4">
        <f t="shared" si="3"/>
        <v>17383</v>
      </c>
      <c r="AE40" s="4">
        <f t="shared" si="4"/>
        <v>17355</v>
      </c>
      <c r="AF40" s="4" t="s">
        <v>40</v>
      </c>
      <c r="AG40" s="4" t="s">
        <v>40</v>
      </c>
      <c r="AH40" s="16" t="s">
        <v>40</v>
      </c>
    </row>
    <row r="41" spans="1:34" ht="54" customHeight="1" x14ac:dyDescent="0.2">
      <c r="A41" s="15" t="s">
        <v>51</v>
      </c>
      <c r="B41" s="18" t="s">
        <v>63</v>
      </c>
      <c r="C41" s="4" t="s">
        <v>39</v>
      </c>
      <c r="D41" s="4" t="s">
        <v>40</v>
      </c>
      <c r="E41" s="4" t="s">
        <v>41</v>
      </c>
      <c r="F41" s="4" t="s">
        <v>40</v>
      </c>
      <c r="G41" s="4" t="s">
        <v>40</v>
      </c>
      <c r="H41" s="4" t="s">
        <v>40</v>
      </c>
      <c r="I41" s="4" t="s">
        <v>40</v>
      </c>
      <c r="J41" s="4" t="s">
        <v>40</v>
      </c>
      <c r="K41" s="4" t="s">
        <v>40</v>
      </c>
      <c r="L41" s="4" t="s">
        <v>40</v>
      </c>
      <c r="M41" s="4" t="s">
        <v>40</v>
      </c>
      <c r="N41" s="4" t="s">
        <v>40</v>
      </c>
      <c r="O41" s="4" t="s">
        <v>40</v>
      </c>
      <c r="P41" s="4" t="s">
        <v>40</v>
      </c>
      <c r="Q41" s="4">
        <v>42535</v>
      </c>
      <c r="R41" s="4">
        <v>53788</v>
      </c>
      <c r="S41" s="4" t="s">
        <v>40</v>
      </c>
      <c r="T41" s="4" t="s">
        <v>40</v>
      </c>
      <c r="U41" s="4" t="s">
        <v>40</v>
      </c>
      <c r="V41" s="4" t="s">
        <v>40</v>
      </c>
      <c r="W41" s="4" t="s">
        <v>40</v>
      </c>
      <c r="X41" s="4" t="s">
        <v>64</v>
      </c>
      <c r="Y41" s="4" t="s">
        <v>40</v>
      </c>
      <c r="Z41" s="4" t="s">
        <v>40</v>
      </c>
      <c r="AA41" s="4"/>
      <c r="AB41" s="4"/>
      <c r="AC41" s="4">
        <f>Tabela18[[#This Row],[2018 r.
Mężczyźni
Wartość roczna]]+Tabela18[[#This Row],[2018 r.
Kobiety
Wartość roczna]]</f>
        <v>96323</v>
      </c>
      <c r="AD41" s="4">
        <f>Tabela18[[#This Row],[2018 r.
Mężczyźni
Wartość roczna]]</f>
        <v>42535</v>
      </c>
      <c r="AE41" s="4">
        <f>Tabela18[[#This Row],[2018 r.
Kobiety
Wartość roczna]]</f>
        <v>53788</v>
      </c>
      <c r="AF41" s="4" t="s">
        <v>40</v>
      </c>
      <c r="AG41" s="4" t="s">
        <v>40</v>
      </c>
      <c r="AH41" s="16" t="s">
        <v>40</v>
      </c>
    </row>
    <row r="42" spans="1:34" ht="54" customHeight="1" x14ac:dyDescent="0.2">
      <c r="A42" s="15" t="s">
        <v>51</v>
      </c>
      <c r="B42" s="18" t="s">
        <v>53</v>
      </c>
      <c r="C42" s="4" t="s">
        <v>42</v>
      </c>
      <c r="D42" s="4" t="s">
        <v>40</v>
      </c>
      <c r="E42" s="4" t="s">
        <v>41</v>
      </c>
      <c r="F42" s="4" t="s">
        <v>40</v>
      </c>
      <c r="G42" s="4" t="s">
        <v>40</v>
      </c>
      <c r="H42" s="4" t="s">
        <v>40</v>
      </c>
      <c r="I42" s="4" t="s">
        <v>40</v>
      </c>
      <c r="J42" s="4" t="s">
        <v>40</v>
      </c>
      <c r="K42" s="4" t="s">
        <v>40</v>
      </c>
      <c r="L42" s="4" t="s">
        <v>40</v>
      </c>
      <c r="M42" s="4" t="s">
        <v>40</v>
      </c>
      <c r="N42" s="4" t="s">
        <v>40</v>
      </c>
      <c r="O42" s="4" t="s">
        <v>40</v>
      </c>
      <c r="P42" s="4" t="s">
        <v>40</v>
      </c>
      <c r="Q42" s="4">
        <v>13269</v>
      </c>
      <c r="R42" s="4">
        <v>12677</v>
      </c>
      <c r="S42" s="4" t="s">
        <v>40</v>
      </c>
      <c r="T42" s="4" t="s">
        <v>40</v>
      </c>
      <c r="U42" s="4" t="s">
        <v>40</v>
      </c>
      <c r="V42" s="4" t="s">
        <v>40</v>
      </c>
      <c r="W42" s="4" t="s">
        <v>40</v>
      </c>
      <c r="X42" s="4" t="s">
        <v>64</v>
      </c>
      <c r="Y42" s="4" t="s">
        <v>40</v>
      </c>
      <c r="Z42" s="4" t="s">
        <v>40</v>
      </c>
      <c r="AA42" s="4"/>
      <c r="AB42" s="4"/>
      <c r="AC42" s="4">
        <f>Tabela18[[#This Row],[2018 r.
Mężczyźni
Wartość roczna]]+Tabela18[[#This Row],[2018 r.
Kobiety
Wartość roczna]]</f>
        <v>25946</v>
      </c>
      <c r="AD42" s="4">
        <f>Tabela18[[#This Row],[2018 r.
Mężczyźni
Wartość roczna]]</f>
        <v>13269</v>
      </c>
      <c r="AE42" s="4">
        <f>Tabela18[[#This Row],[2018 r.
Kobiety
Wartość roczna]]</f>
        <v>12677</v>
      </c>
      <c r="AF42" s="4" t="s">
        <v>40</v>
      </c>
      <c r="AG42" s="4" t="s">
        <v>40</v>
      </c>
      <c r="AH42" s="16" t="s">
        <v>40</v>
      </c>
    </row>
    <row r="43" spans="1:34" ht="54" customHeight="1" x14ac:dyDescent="0.2">
      <c r="A43" s="15" t="s">
        <v>54</v>
      </c>
      <c r="B43" s="18" t="s">
        <v>55</v>
      </c>
      <c r="C43" s="4" t="s">
        <v>39</v>
      </c>
      <c r="D43" s="4" t="s">
        <v>40</v>
      </c>
      <c r="E43" s="4" t="s">
        <v>41</v>
      </c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4" t="s">
        <v>40</v>
      </c>
      <c r="L43" s="4" t="s">
        <v>40</v>
      </c>
      <c r="M43" s="4" t="s">
        <v>40</v>
      </c>
      <c r="N43" s="4" t="s">
        <v>40</v>
      </c>
      <c r="O43" s="4" t="s">
        <v>40</v>
      </c>
      <c r="P43" s="4" t="s">
        <v>40</v>
      </c>
      <c r="Q43" s="4">
        <v>0</v>
      </c>
      <c r="R43" s="4">
        <v>0</v>
      </c>
      <c r="S43" s="4" t="s">
        <v>40</v>
      </c>
      <c r="T43" s="4" t="s">
        <v>40</v>
      </c>
      <c r="U43" s="4" t="s">
        <v>40</v>
      </c>
      <c r="V43" s="4" t="s">
        <v>40</v>
      </c>
      <c r="W43" s="4" t="s">
        <v>40</v>
      </c>
      <c r="X43" s="4" t="s">
        <v>64</v>
      </c>
      <c r="Y43" s="4" t="s">
        <v>40</v>
      </c>
      <c r="Z43" s="4" t="s">
        <v>40</v>
      </c>
      <c r="AA43" s="4"/>
      <c r="AB43" s="4"/>
      <c r="AC43" s="4">
        <f>Tabela18[[#This Row],[2018 r.
Mężczyźni
Wartość roczna]]+Tabela18[[#This Row],[2018 r.
Kobiety
Wartość roczna]]</f>
        <v>0</v>
      </c>
      <c r="AD43" s="4">
        <f>Tabela18[[#This Row],[2018 r.
Mężczyźni
Wartość roczna]]</f>
        <v>0</v>
      </c>
      <c r="AE43" s="4">
        <f>Tabela18[[#This Row],[2018 r.
Kobiety
Wartość roczna]]</f>
        <v>0</v>
      </c>
      <c r="AF43" s="4" t="s">
        <v>40</v>
      </c>
      <c r="AG43" s="4" t="s">
        <v>40</v>
      </c>
      <c r="AH43" s="16" t="s">
        <v>40</v>
      </c>
    </row>
    <row r="44" spans="1:34" ht="54" customHeight="1" x14ac:dyDescent="0.2">
      <c r="A44" s="15" t="s">
        <v>54</v>
      </c>
      <c r="B44" s="18" t="s">
        <v>56</v>
      </c>
      <c r="C44" s="4" t="s">
        <v>42</v>
      </c>
      <c r="D44" s="4" t="s">
        <v>40</v>
      </c>
      <c r="E44" s="4" t="s">
        <v>41</v>
      </c>
      <c r="F44" s="4" t="s">
        <v>40</v>
      </c>
      <c r="G44" s="4" t="s">
        <v>40</v>
      </c>
      <c r="H44" s="4" t="s">
        <v>40</v>
      </c>
      <c r="I44" s="4" t="s">
        <v>40</v>
      </c>
      <c r="J44" s="4" t="s">
        <v>40</v>
      </c>
      <c r="K44" s="4" t="s">
        <v>40</v>
      </c>
      <c r="L44" s="4" t="s">
        <v>40</v>
      </c>
      <c r="M44" s="4" t="s">
        <v>40</v>
      </c>
      <c r="N44" s="4" t="s">
        <v>40</v>
      </c>
      <c r="O44" s="4" t="s">
        <v>40</v>
      </c>
      <c r="P44" s="4" t="s">
        <v>40</v>
      </c>
      <c r="Q44" s="4">
        <v>0</v>
      </c>
      <c r="R44" s="4">
        <v>0</v>
      </c>
      <c r="S44" s="4" t="s">
        <v>40</v>
      </c>
      <c r="T44" s="4" t="s">
        <v>40</v>
      </c>
      <c r="U44" s="4" t="s">
        <v>40</v>
      </c>
      <c r="V44" s="4" t="s">
        <v>40</v>
      </c>
      <c r="W44" s="4" t="s">
        <v>40</v>
      </c>
      <c r="X44" s="4" t="s">
        <v>64</v>
      </c>
      <c r="Y44" s="4" t="s">
        <v>40</v>
      </c>
      <c r="Z44" s="4" t="s">
        <v>40</v>
      </c>
      <c r="AA44" s="4"/>
      <c r="AB44" s="4"/>
      <c r="AC44" s="4">
        <f>Tabela18[[#This Row],[2018 r.
Mężczyźni
Wartość roczna]]+Tabela18[[#This Row],[2018 r.
Kobiety
Wartość roczna]]</f>
        <v>0</v>
      </c>
      <c r="AD44" s="4">
        <f>Tabela18[[#This Row],[2018 r.
Mężczyźni
Wartość roczna]]</f>
        <v>0</v>
      </c>
      <c r="AE44" s="4">
        <f>Tabela18[[#This Row],[2018 r.
Kobiety
Wartość roczna]]</f>
        <v>0</v>
      </c>
      <c r="AF44" s="4" t="s">
        <v>40</v>
      </c>
      <c r="AG44" s="4" t="s">
        <v>40</v>
      </c>
      <c r="AH44" s="16" t="s">
        <v>40</v>
      </c>
    </row>
    <row r="45" spans="1:34" ht="54" customHeight="1" x14ac:dyDescent="0.2">
      <c r="A45" s="15" t="s">
        <v>57</v>
      </c>
      <c r="B45" s="18" t="s">
        <v>58</v>
      </c>
      <c r="C45" s="4" t="s">
        <v>39</v>
      </c>
      <c r="D45" s="4" t="s">
        <v>40</v>
      </c>
      <c r="E45" s="4" t="s">
        <v>41</v>
      </c>
      <c r="F45" s="4" t="s">
        <v>40</v>
      </c>
      <c r="G45" s="4" t="s">
        <v>40</v>
      </c>
      <c r="H45" s="4" t="s">
        <v>40</v>
      </c>
      <c r="I45" s="4" t="s">
        <v>40</v>
      </c>
      <c r="J45" s="4" t="s">
        <v>40</v>
      </c>
      <c r="K45" s="4" t="s">
        <v>40</v>
      </c>
      <c r="L45" s="4" t="s">
        <v>40</v>
      </c>
      <c r="M45" s="4" t="s">
        <v>40</v>
      </c>
      <c r="N45" s="4" t="s">
        <v>40</v>
      </c>
      <c r="O45" s="4" t="s">
        <v>40</v>
      </c>
      <c r="P45" s="4" t="s">
        <v>40</v>
      </c>
      <c r="Q45" s="4">
        <v>0</v>
      </c>
      <c r="R45" s="4">
        <v>0</v>
      </c>
      <c r="S45" s="4" t="s">
        <v>40</v>
      </c>
      <c r="T45" s="4" t="s">
        <v>40</v>
      </c>
      <c r="U45" s="4" t="s">
        <v>40</v>
      </c>
      <c r="V45" s="4" t="s">
        <v>40</v>
      </c>
      <c r="W45" s="4" t="s">
        <v>40</v>
      </c>
      <c r="X45" s="4" t="s">
        <v>64</v>
      </c>
      <c r="Y45" s="4" t="s">
        <v>40</v>
      </c>
      <c r="Z45" s="4" t="s">
        <v>40</v>
      </c>
      <c r="AA45" s="4" t="s">
        <v>40</v>
      </c>
      <c r="AB45" s="4" t="s">
        <v>65</v>
      </c>
      <c r="AC45" s="4">
        <f>Tabela18[[#This Row],[2018 r.
Mężczyźni
Wartość roczna]]+Tabela18[[#This Row],[2018 r.
Kobiety
Wartość roczna]]</f>
        <v>0</v>
      </c>
      <c r="AD45" s="4">
        <f>Tabela18[[#This Row],[2018 r.
Mężczyźni
Wartość roczna]]</f>
        <v>0</v>
      </c>
      <c r="AE45" s="4">
        <f>Tabela18[[#This Row],[2018 r.
Kobiety
Wartość roczna]]</f>
        <v>0</v>
      </c>
      <c r="AF45" s="4" t="s">
        <v>40</v>
      </c>
      <c r="AG45" s="4" t="s">
        <v>40</v>
      </c>
      <c r="AH45" s="16" t="s">
        <v>40</v>
      </c>
    </row>
    <row r="46" spans="1:34" ht="54" customHeight="1" x14ac:dyDescent="0.2">
      <c r="A46" s="15" t="s">
        <v>57</v>
      </c>
      <c r="B46" s="18" t="s">
        <v>59</v>
      </c>
      <c r="C46" s="4" t="s">
        <v>42</v>
      </c>
      <c r="D46" s="4" t="s">
        <v>40</v>
      </c>
      <c r="E46" s="4" t="s">
        <v>41</v>
      </c>
      <c r="F46" s="4" t="s">
        <v>40</v>
      </c>
      <c r="G46" s="4" t="s">
        <v>40</v>
      </c>
      <c r="H46" s="4" t="s">
        <v>40</v>
      </c>
      <c r="I46" s="4" t="s">
        <v>40</v>
      </c>
      <c r="J46" s="4" t="s">
        <v>40</v>
      </c>
      <c r="K46" s="4" t="s">
        <v>40</v>
      </c>
      <c r="L46" s="4" t="s">
        <v>40</v>
      </c>
      <c r="M46" s="4" t="s">
        <v>40</v>
      </c>
      <c r="N46" s="4" t="s">
        <v>40</v>
      </c>
      <c r="O46" s="4" t="s">
        <v>40</v>
      </c>
      <c r="P46" s="4" t="s">
        <v>40</v>
      </c>
      <c r="Q46" s="4">
        <v>0</v>
      </c>
      <c r="R46" s="4">
        <v>0</v>
      </c>
      <c r="S46" s="4" t="s">
        <v>40</v>
      </c>
      <c r="T46" s="4" t="s">
        <v>40</v>
      </c>
      <c r="U46" s="4" t="s">
        <v>40</v>
      </c>
      <c r="V46" s="4" t="s">
        <v>40</v>
      </c>
      <c r="W46" s="4" t="s">
        <v>40</v>
      </c>
      <c r="X46" s="4" t="s">
        <v>64</v>
      </c>
      <c r="Y46" s="4" t="s">
        <v>40</v>
      </c>
      <c r="Z46" s="4" t="s">
        <v>40</v>
      </c>
      <c r="AA46" s="4" t="s">
        <v>40</v>
      </c>
      <c r="AB46" s="4" t="s">
        <v>65</v>
      </c>
      <c r="AC46" s="4">
        <f>Tabela18[[#This Row],[2018 r.
Mężczyźni
Wartość roczna]]+Tabela18[[#This Row],[2018 r.
Kobiety
Wartość roczna]]</f>
        <v>0</v>
      </c>
      <c r="AD46" s="4">
        <f>Tabela18[[#This Row],[2018 r.
Mężczyźni
Wartość roczna]]</f>
        <v>0</v>
      </c>
      <c r="AE46" s="4">
        <f>Tabela18[[#This Row],[2018 r.
Kobiety
Wartość roczna]]</f>
        <v>0</v>
      </c>
      <c r="AF46" s="4" t="s">
        <v>40</v>
      </c>
      <c r="AG46" s="4" t="s">
        <v>40</v>
      </c>
      <c r="AH46" s="16" t="s">
        <v>40</v>
      </c>
    </row>
    <row r="47" spans="1:34" ht="54" customHeight="1" x14ac:dyDescent="0.2">
      <c r="A47" s="15" t="s">
        <v>60</v>
      </c>
      <c r="B47" s="18" t="s">
        <v>61</v>
      </c>
      <c r="C47" s="4" t="s">
        <v>39</v>
      </c>
      <c r="D47" s="4" t="s">
        <v>40</v>
      </c>
      <c r="E47" s="4" t="s">
        <v>41</v>
      </c>
      <c r="F47" s="4" t="s">
        <v>40</v>
      </c>
      <c r="G47" s="4" t="s">
        <v>40</v>
      </c>
      <c r="H47" s="4" t="s">
        <v>40</v>
      </c>
      <c r="I47" s="4" t="s">
        <v>40</v>
      </c>
      <c r="J47" s="4" t="s">
        <v>40</v>
      </c>
      <c r="K47" s="4" t="s">
        <v>40</v>
      </c>
      <c r="L47" s="4" t="s">
        <v>40</v>
      </c>
      <c r="M47" s="4" t="s">
        <v>40</v>
      </c>
      <c r="N47" s="4" t="s">
        <v>40</v>
      </c>
      <c r="O47" s="4" t="s">
        <v>40</v>
      </c>
      <c r="P47" s="4" t="s">
        <v>40</v>
      </c>
      <c r="Q47" s="4">
        <v>13434</v>
      </c>
      <c r="R47" s="4">
        <v>15853</v>
      </c>
      <c r="S47" s="4" t="s">
        <v>40</v>
      </c>
      <c r="T47" s="4" t="s">
        <v>40</v>
      </c>
      <c r="U47" s="4" t="s">
        <v>40</v>
      </c>
      <c r="V47" s="4" t="s">
        <v>40</v>
      </c>
      <c r="W47" s="4" t="s">
        <v>40</v>
      </c>
      <c r="X47" s="4" t="s">
        <v>64</v>
      </c>
      <c r="Y47" s="4" t="s">
        <v>40</v>
      </c>
      <c r="Z47" s="4" t="s">
        <v>40</v>
      </c>
      <c r="AA47" s="4"/>
      <c r="AB47" s="4"/>
      <c r="AC47" s="4">
        <f>Tabela18[[#This Row],[2018 r.
Mężczyźni
Wartość roczna]]+Tabela18[[#This Row],[2018 r.
Kobiety
Wartość roczna]]</f>
        <v>29287</v>
      </c>
      <c r="AD47" s="4">
        <f>Tabela18[[#This Row],[2018 r.
Mężczyźni
Wartość roczna]]</f>
        <v>13434</v>
      </c>
      <c r="AE47" s="4">
        <f>Tabela18[[#This Row],[2018 r.
Kobiety
Wartość roczna]]</f>
        <v>15853</v>
      </c>
      <c r="AF47" s="4" t="s">
        <v>40</v>
      </c>
      <c r="AG47" s="4" t="s">
        <v>40</v>
      </c>
      <c r="AH47" s="16" t="s">
        <v>40</v>
      </c>
    </row>
    <row r="48" spans="1:34" ht="54" customHeight="1" x14ac:dyDescent="0.2">
      <c r="A48" s="19" t="s">
        <v>60</v>
      </c>
      <c r="B48" s="20" t="s">
        <v>61</v>
      </c>
      <c r="C48" s="21" t="s">
        <v>42</v>
      </c>
      <c r="D48" s="21" t="s">
        <v>40</v>
      </c>
      <c r="E48" s="4" t="s">
        <v>41</v>
      </c>
      <c r="F48" s="4" t="s">
        <v>40</v>
      </c>
      <c r="G48" s="4" t="s">
        <v>40</v>
      </c>
      <c r="H48" s="4" t="s">
        <v>40</v>
      </c>
      <c r="I48" s="4" t="s">
        <v>40</v>
      </c>
      <c r="J48" s="4" t="s">
        <v>40</v>
      </c>
      <c r="K48" s="4" t="s">
        <v>40</v>
      </c>
      <c r="L48" s="4" t="s">
        <v>40</v>
      </c>
      <c r="M48" s="4" t="s">
        <v>40</v>
      </c>
      <c r="N48" s="4" t="s">
        <v>40</v>
      </c>
      <c r="O48" s="4" t="s">
        <v>40</v>
      </c>
      <c r="P48" s="4" t="s">
        <v>40</v>
      </c>
      <c r="Q48" s="4">
        <v>6215</v>
      </c>
      <c r="R48" s="4">
        <v>5344</v>
      </c>
      <c r="S48" s="4" t="s">
        <v>40</v>
      </c>
      <c r="T48" s="4" t="s">
        <v>40</v>
      </c>
      <c r="U48" s="4" t="s">
        <v>40</v>
      </c>
      <c r="V48" s="4" t="s">
        <v>40</v>
      </c>
      <c r="W48" s="4" t="s">
        <v>40</v>
      </c>
      <c r="X48" s="4" t="s">
        <v>64</v>
      </c>
      <c r="Y48" s="4" t="s">
        <v>40</v>
      </c>
      <c r="Z48" s="4" t="s">
        <v>40</v>
      </c>
      <c r="AA48" s="4"/>
      <c r="AB48" s="4"/>
      <c r="AC48" s="4">
        <f>Tabela18[[#This Row],[2018 r.
Mężczyźni
Wartość roczna]]+Tabela18[[#This Row],[2018 r.
Kobiety
Wartość roczna]]</f>
        <v>11559</v>
      </c>
      <c r="AD48" s="4">
        <f>Tabela18[[#This Row],[2018 r.
Mężczyźni
Wartość roczna]]</f>
        <v>6215</v>
      </c>
      <c r="AE48" s="4">
        <f>Tabela18[[#This Row],[2018 r.
Kobiety
Wartość roczna]]</f>
        <v>5344</v>
      </c>
      <c r="AF48" s="21" t="s">
        <v>40</v>
      </c>
      <c r="AG48" s="21" t="s">
        <v>40</v>
      </c>
      <c r="AH48" s="22" t="s">
        <v>40</v>
      </c>
    </row>
    <row r="49" spans="1:34" ht="54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34" ht="54" customHeight="1" x14ac:dyDescent="0.25">
      <c r="A50" s="11" t="s">
        <v>66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2" spans="1:34" ht="54" customHeight="1" x14ac:dyDescent="0.2">
      <c r="A52" s="10" t="s">
        <v>67</v>
      </c>
    </row>
    <row r="53" spans="1:34" ht="54" customHeight="1" x14ac:dyDescent="0.2">
      <c r="AA53" s="24"/>
      <c r="AB53" s="24"/>
      <c r="AC53" s="24"/>
      <c r="AD53" s="24"/>
      <c r="AE53" s="24"/>
      <c r="AF53" s="24"/>
    </row>
    <row r="54" spans="1:34" ht="78.75" customHeight="1" x14ac:dyDescent="0.2">
      <c r="A54" s="12" t="s">
        <v>3</v>
      </c>
      <c r="B54" s="13" t="s">
        <v>4</v>
      </c>
      <c r="C54" s="13" t="s">
        <v>5</v>
      </c>
      <c r="D54" s="13" t="s">
        <v>6</v>
      </c>
      <c r="E54" s="13" t="s">
        <v>7</v>
      </c>
      <c r="F54" s="13" t="s">
        <v>8</v>
      </c>
      <c r="G54" s="13" t="s">
        <v>9</v>
      </c>
      <c r="H54" s="13" t="s">
        <v>10</v>
      </c>
      <c r="I54" s="13" t="s">
        <v>11</v>
      </c>
      <c r="J54" s="13" t="s">
        <v>12</v>
      </c>
      <c r="K54" s="13" t="s">
        <v>68</v>
      </c>
      <c r="L54" s="13" t="s">
        <v>14</v>
      </c>
      <c r="M54" s="13" t="s">
        <v>15</v>
      </c>
      <c r="N54" s="13" t="s">
        <v>16</v>
      </c>
      <c r="O54" s="13" t="s">
        <v>17</v>
      </c>
      <c r="P54" s="13" t="s">
        <v>18</v>
      </c>
      <c r="Q54" s="13" t="s">
        <v>19</v>
      </c>
      <c r="R54" s="13" t="s">
        <v>20</v>
      </c>
      <c r="S54" s="13" t="s">
        <v>21</v>
      </c>
      <c r="T54" s="13" t="s">
        <v>22</v>
      </c>
      <c r="U54" s="13" t="s">
        <v>23</v>
      </c>
      <c r="V54" s="13" t="s">
        <v>24</v>
      </c>
      <c r="W54" s="13" t="s">
        <v>25</v>
      </c>
      <c r="X54" s="14" t="s">
        <v>26</v>
      </c>
      <c r="Y54" s="13" t="s">
        <v>27</v>
      </c>
      <c r="Z54" s="14" t="s">
        <v>28</v>
      </c>
      <c r="AA54" s="13" t="s">
        <v>29</v>
      </c>
      <c r="AB54" s="13" t="s">
        <v>30</v>
      </c>
      <c r="AC54" s="13" t="s">
        <v>31</v>
      </c>
      <c r="AD54" s="13" t="s">
        <v>32</v>
      </c>
      <c r="AE54" s="13" t="s">
        <v>33</v>
      </c>
      <c r="AF54" s="13" t="s">
        <v>34</v>
      </c>
      <c r="AG54" s="13" t="s">
        <v>35</v>
      </c>
      <c r="AH54" s="13" t="s">
        <v>36</v>
      </c>
    </row>
    <row r="55" spans="1:34" s="24" customFormat="1" ht="54" customHeight="1" x14ac:dyDescent="0.25">
      <c r="A55" s="15" t="s">
        <v>37</v>
      </c>
      <c r="B55" s="4" t="s">
        <v>38</v>
      </c>
      <c r="C55" s="4" t="s">
        <v>39</v>
      </c>
      <c r="D55" s="4" t="s">
        <v>40</v>
      </c>
      <c r="E55" s="4" t="s">
        <v>40</v>
      </c>
      <c r="F55" s="4" t="s">
        <v>40</v>
      </c>
      <c r="G55" s="4" t="s">
        <v>40</v>
      </c>
      <c r="H55" s="4" t="s">
        <v>40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25">
        <f>Tabela19[[#This Row],[Wartość skumulowana
Mężczyźni]]+Tabela19[[#This Row],[Wartość skumulowana
Kobiety]]</f>
        <v>0</v>
      </c>
      <c r="AD55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55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55" s="4" t="s">
        <v>40</v>
      </c>
      <c r="AG55" s="4" t="s">
        <v>40</v>
      </c>
      <c r="AH55" s="16" t="s">
        <v>40</v>
      </c>
    </row>
    <row r="56" spans="1:34" s="26" customFormat="1" ht="54" customHeight="1" x14ac:dyDescent="0.2">
      <c r="A56" s="15" t="s">
        <v>37</v>
      </c>
      <c r="B56" s="4" t="s">
        <v>38</v>
      </c>
      <c r="C56" s="4" t="s">
        <v>42</v>
      </c>
      <c r="D56" s="4" t="s">
        <v>40</v>
      </c>
      <c r="E56" s="4" t="s">
        <v>40</v>
      </c>
      <c r="F56" s="4" t="s">
        <v>40</v>
      </c>
      <c r="G56" s="4" t="s">
        <v>40</v>
      </c>
      <c r="H56" s="4" t="s">
        <v>40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25">
        <f>Tabela19[[#This Row],[Wartość skumulowana
Mężczyźni]]+Tabela19[[#This Row],[Wartość skumulowana
Kobiety]]</f>
        <v>0</v>
      </c>
      <c r="AD56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56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56" s="4" t="s">
        <v>40</v>
      </c>
      <c r="AG56" s="4" t="s">
        <v>40</v>
      </c>
      <c r="AH56" s="16" t="s">
        <v>40</v>
      </c>
    </row>
    <row r="57" spans="1:34" ht="54" customHeight="1" x14ac:dyDescent="0.2">
      <c r="A57" s="15" t="s">
        <v>43</v>
      </c>
      <c r="B57" s="4" t="s">
        <v>44</v>
      </c>
      <c r="C57" s="4" t="s">
        <v>39</v>
      </c>
      <c r="D57" s="4" t="s">
        <v>40</v>
      </c>
      <c r="E57" s="4" t="s">
        <v>40</v>
      </c>
      <c r="F57" s="4" t="s">
        <v>40</v>
      </c>
      <c r="G57" s="4" t="s">
        <v>40</v>
      </c>
      <c r="H57" s="4" t="s">
        <v>40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25">
        <f>Tabela19[[#This Row],[Wartość skumulowana
Mężczyźni]]+Tabela19[[#This Row],[Wartość skumulowana
Kobiety]]</f>
        <v>0</v>
      </c>
      <c r="AD57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57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57" s="4" t="s">
        <v>40</v>
      </c>
      <c r="AG57" s="4" t="s">
        <v>40</v>
      </c>
      <c r="AH57" s="16" t="s">
        <v>40</v>
      </c>
    </row>
    <row r="58" spans="1:34" ht="54" customHeight="1" x14ac:dyDescent="0.2">
      <c r="A58" s="15" t="s">
        <v>43</v>
      </c>
      <c r="B58" s="4" t="s">
        <v>44</v>
      </c>
      <c r="C58" s="4" t="s">
        <v>42</v>
      </c>
      <c r="D58" s="4" t="s">
        <v>40</v>
      </c>
      <c r="E58" s="4" t="s">
        <v>40</v>
      </c>
      <c r="F58" s="4" t="s">
        <v>40</v>
      </c>
      <c r="G58" s="4" t="s">
        <v>40</v>
      </c>
      <c r="H58" s="4" t="s">
        <v>40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25">
        <f>Tabela19[[#This Row],[Wartość skumulowana
Mężczyźni]]+Tabela19[[#This Row],[Wartość skumulowana
Kobiety]]</f>
        <v>0</v>
      </c>
      <c r="AD58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58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58" s="4" t="s">
        <v>40</v>
      </c>
      <c r="AG58" s="4" t="s">
        <v>40</v>
      </c>
      <c r="AH58" s="16" t="s">
        <v>40</v>
      </c>
    </row>
    <row r="59" spans="1:34" ht="54" customHeight="1" x14ac:dyDescent="0.2">
      <c r="A59" s="15" t="s">
        <v>45</v>
      </c>
      <c r="B59" s="4" t="s">
        <v>46</v>
      </c>
      <c r="C59" s="4" t="s">
        <v>39</v>
      </c>
      <c r="D59" s="4" t="s">
        <v>40</v>
      </c>
      <c r="E59" s="4" t="s">
        <v>40</v>
      </c>
      <c r="F59" s="4" t="s">
        <v>40</v>
      </c>
      <c r="G59" s="4" t="s">
        <v>40</v>
      </c>
      <c r="H59" s="4" t="s">
        <v>40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1</v>
      </c>
      <c r="P59" s="4">
        <v>2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25">
        <f>Tabela19[[#This Row],[Wartość skumulowana
Mężczyźni]]+Tabela19[[#This Row],[Wartość skumulowana
Kobiety]]</f>
        <v>3</v>
      </c>
      <c r="AD59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1</v>
      </c>
      <c r="AE59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2</v>
      </c>
      <c r="AF59" s="4" t="s">
        <v>40</v>
      </c>
      <c r="AG59" s="4" t="s">
        <v>40</v>
      </c>
      <c r="AH59" s="16" t="s">
        <v>40</v>
      </c>
    </row>
    <row r="60" spans="1:34" ht="54" customHeight="1" x14ac:dyDescent="0.2">
      <c r="A60" s="15" t="s">
        <v>45</v>
      </c>
      <c r="B60" s="4" t="s">
        <v>46</v>
      </c>
      <c r="C60" s="4" t="s">
        <v>42</v>
      </c>
      <c r="D60" s="4" t="s">
        <v>40</v>
      </c>
      <c r="E60" s="4" t="s">
        <v>40</v>
      </c>
      <c r="F60" s="4" t="s">
        <v>40</v>
      </c>
      <c r="G60" s="4" t="s">
        <v>40</v>
      </c>
      <c r="H60" s="4" t="s">
        <v>40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25">
        <f>Tabela19[[#This Row],[Wartość skumulowana
Mężczyźni]]+Tabela19[[#This Row],[Wartość skumulowana
Kobiety]]</f>
        <v>0</v>
      </c>
      <c r="AD60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60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60" s="4" t="s">
        <v>40</v>
      </c>
      <c r="AG60" s="4" t="s">
        <v>40</v>
      </c>
      <c r="AH60" s="16" t="s">
        <v>40</v>
      </c>
    </row>
    <row r="61" spans="1:34" ht="54" customHeight="1" x14ac:dyDescent="0.2">
      <c r="A61" s="15" t="s">
        <v>47</v>
      </c>
      <c r="B61" s="4" t="s">
        <v>48</v>
      </c>
      <c r="C61" s="4" t="s">
        <v>39</v>
      </c>
      <c r="D61" s="4" t="s">
        <v>40</v>
      </c>
      <c r="E61" s="4" t="s">
        <v>40</v>
      </c>
      <c r="F61" s="4" t="s">
        <v>40</v>
      </c>
      <c r="G61" s="4" t="s">
        <v>40</v>
      </c>
      <c r="H61" s="4" t="s">
        <v>40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25">
        <f>Tabela19[[#This Row],[Wartość skumulowana
Mężczyźni]]+Tabela19[[#This Row],[Wartość skumulowana
Kobiety]]</f>
        <v>0</v>
      </c>
      <c r="AD61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61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61" s="4" t="s">
        <v>40</v>
      </c>
      <c r="AG61" s="4" t="s">
        <v>40</v>
      </c>
      <c r="AH61" s="16" t="s">
        <v>40</v>
      </c>
    </row>
    <row r="62" spans="1:34" ht="54" customHeight="1" x14ac:dyDescent="0.2">
      <c r="A62" s="15" t="s">
        <v>47</v>
      </c>
      <c r="B62" s="4" t="s">
        <v>48</v>
      </c>
      <c r="C62" s="4" t="s">
        <v>42</v>
      </c>
      <c r="D62" s="4" t="s">
        <v>40</v>
      </c>
      <c r="E62" s="4" t="s">
        <v>40</v>
      </c>
      <c r="F62" s="4" t="s">
        <v>40</v>
      </c>
      <c r="G62" s="4" t="s">
        <v>40</v>
      </c>
      <c r="H62" s="4" t="s">
        <v>40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25">
        <f>Tabela19[[#This Row],[Wartość skumulowana
Mężczyźni]]+Tabela19[[#This Row],[Wartość skumulowana
Kobiety]]</f>
        <v>0</v>
      </c>
      <c r="AD62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62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62" s="4" t="s">
        <v>40</v>
      </c>
      <c r="AG62" s="4" t="s">
        <v>40</v>
      </c>
      <c r="AH62" s="16" t="s">
        <v>40</v>
      </c>
    </row>
    <row r="63" spans="1:34" ht="54" customHeight="1" x14ac:dyDescent="0.2">
      <c r="A63" s="15" t="s">
        <v>49</v>
      </c>
      <c r="B63" s="4" t="s">
        <v>50</v>
      </c>
      <c r="C63" s="4" t="s">
        <v>39</v>
      </c>
      <c r="D63" s="4" t="s">
        <v>40</v>
      </c>
      <c r="E63" s="4" t="s">
        <v>40</v>
      </c>
      <c r="F63" s="4" t="s">
        <v>40</v>
      </c>
      <c r="G63" s="4" t="s">
        <v>40</v>
      </c>
      <c r="H63" s="4" t="s">
        <v>40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25">
        <f>Tabela19[[#This Row],[Wartość skumulowana
Mężczyźni]]+Tabela19[[#This Row],[Wartość skumulowana
Kobiety]]</f>
        <v>0</v>
      </c>
      <c r="AD63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63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63" s="4" t="s">
        <v>40</v>
      </c>
      <c r="AG63" s="4" t="s">
        <v>40</v>
      </c>
      <c r="AH63" s="16" t="s">
        <v>40</v>
      </c>
    </row>
    <row r="64" spans="1:34" ht="54" customHeight="1" x14ac:dyDescent="0.2">
      <c r="A64" s="15" t="s">
        <v>49</v>
      </c>
      <c r="B64" s="4" t="s">
        <v>50</v>
      </c>
      <c r="C64" s="4" t="s">
        <v>42</v>
      </c>
      <c r="D64" s="4" t="s">
        <v>40</v>
      </c>
      <c r="E64" s="4" t="s">
        <v>40</v>
      </c>
      <c r="F64" s="4" t="s">
        <v>40</v>
      </c>
      <c r="G64" s="4" t="s">
        <v>40</v>
      </c>
      <c r="H64" s="4" t="s">
        <v>40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25">
        <f>Tabela19[[#This Row],[Wartość skumulowana
Mężczyźni]]+Tabela19[[#This Row],[Wartość skumulowana
Kobiety]]</f>
        <v>0</v>
      </c>
      <c r="AD64" s="4">
        <f>Tabela19[[#This Row],[2023 r.
Mężczyźni
Wartość roczna]]+Tabela19[[#This Row],[2022 r.
Mężczyźni
Wartość roczna]]+Tabela19[[#This Row],[2021 r.
Mężczyźni
Wartość roczna]]+Tabela19[[#This Row],[2020 r.
Mężczyźni
Wartość roczna]]+Tabela19[[#This Row],[2019 r.
Mężczyźni
Wartość roczna]]+Tabela19[[#This Row],[2018 r.
Mężczyźni
Wartość roczna]]+Tabela19[[#This Row],[2017 r.
Mężczyźni
Wartość roczna]]+Tabela19[[#This Row],[2016 r.
Mężczyźni
Wartość roczna]]+Tabela19[[#This Row],[2015 r.
Mężczyźni
Wartość roczna]]+Tabela19[[#This Row],[2014 r.
Mężczyźni
Wartość roczna]]</f>
        <v>0</v>
      </c>
      <c r="AE64" s="25">
        <f>Tabela19[[#This Row],[2023 r.
Kobiety
Wartość roczna]]+Tabela19[[#This Row],[2022 r.
Kobiety
Wartość roczna]]+Tabela19[[#This Row],[2021 r.
Kobiety
Wartość roczna]]+Tabela19[[#This Row],[2020 r.
Kobiety
Wartość roczna]]+Tabela19[[#This Row],[2019 r.
Kobiety
Wartość roczna]]+Tabela19[[#This Row],[2018 r.
Kobiety
Wartość roczna]]+Tabela19[[#This Row],[2017 r.
Kobiety
Wartość roczna]]+Tabela19[[#This Row],[2016 r.
Kobiety
Wartość roczna]]+Tabela19[[#This Row],[2015 r.
Kobiety
Wartość roczna]]+Tabela19[[#This Row],[2014 r.
Kobiety
Wartość roczna]]</f>
        <v>0</v>
      </c>
      <c r="AF64" s="4" t="s">
        <v>40</v>
      </c>
      <c r="AG64" s="4" t="s">
        <v>40</v>
      </c>
      <c r="AH64" s="16" t="s">
        <v>40</v>
      </c>
    </row>
    <row r="65" spans="1:36" ht="54" customHeight="1" x14ac:dyDescent="0.2">
      <c r="A65" s="15" t="s">
        <v>51</v>
      </c>
      <c r="B65" s="18" t="s">
        <v>63</v>
      </c>
      <c r="C65" s="4" t="s">
        <v>39</v>
      </c>
      <c r="D65" s="4" t="s">
        <v>40</v>
      </c>
      <c r="E65" s="4" t="s">
        <v>40</v>
      </c>
      <c r="F65" s="4" t="s">
        <v>40</v>
      </c>
      <c r="G65" s="4" t="s">
        <v>40</v>
      </c>
      <c r="H65" s="4" t="s">
        <v>40</v>
      </c>
      <c r="I65" s="4" t="s">
        <v>40</v>
      </c>
      <c r="J65" s="4" t="s">
        <v>40</v>
      </c>
      <c r="K65" s="4" t="s">
        <v>40</v>
      </c>
      <c r="L65" s="4" t="s">
        <v>40</v>
      </c>
      <c r="M65" s="4" t="s">
        <v>40</v>
      </c>
      <c r="N65" s="4" t="s">
        <v>40</v>
      </c>
      <c r="O65" s="4" t="s">
        <v>40</v>
      </c>
      <c r="P65" s="4" t="s">
        <v>40</v>
      </c>
      <c r="Q65" s="27">
        <v>0</v>
      </c>
      <c r="R65" s="27">
        <v>5</v>
      </c>
      <c r="S65" s="4" t="s">
        <v>40</v>
      </c>
      <c r="T65" s="4" t="s">
        <v>40</v>
      </c>
      <c r="U65" s="4" t="s">
        <v>40</v>
      </c>
      <c r="V65" s="4" t="s">
        <v>40</v>
      </c>
      <c r="W65" s="4" t="s">
        <v>40</v>
      </c>
      <c r="X65" s="4" t="s">
        <v>40</v>
      </c>
      <c r="Y65" s="4" t="s">
        <v>40</v>
      </c>
      <c r="Z65" s="4" t="s">
        <v>40</v>
      </c>
      <c r="AA65" s="4"/>
      <c r="AB65" s="4"/>
      <c r="AC65" s="4">
        <f>Tabela19[[#This Row],[Wartość skumulowana
Mężczyźni]]+Tabela19[[#This Row],[Wartość skumulowana
Kobiety]]</f>
        <v>5</v>
      </c>
      <c r="AD65" s="4">
        <f>Tabela19[[#This Row],[2018 r.
Mężczyźni
Wartość roczna]]</f>
        <v>0</v>
      </c>
      <c r="AE65" s="4">
        <f>Tabela19[[#This Row],[2018 r.
Kobiety
Wartość roczna]]</f>
        <v>5</v>
      </c>
      <c r="AF65" s="4" t="s">
        <v>40</v>
      </c>
      <c r="AG65" s="4" t="s">
        <v>40</v>
      </c>
      <c r="AH65" s="16" t="s">
        <v>40</v>
      </c>
    </row>
    <row r="66" spans="1:36" ht="54" customHeight="1" x14ac:dyDescent="0.2">
      <c r="A66" s="15" t="s">
        <v>51</v>
      </c>
      <c r="B66" s="18" t="s">
        <v>53</v>
      </c>
      <c r="C66" s="4" t="s">
        <v>42</v>
      </c>
      <c r="D66" s="4" t="s">
        <v>40</v>
      </c>
      <c r="E66" s="4" t="s">
        <v>40</v>
      </c>
      <c r="F66" s="4" t="s">
        <v>40</v>
      </c>
      <c r="G66" s="4" t="s">
        <v>40</v>
      </c>
      <c r="H66" s="4" t="s">
        <v>40</v>
      </c>
      <c r="I66" s="4" t="s">
        <v>40</v>
      </c>
      <c r="J66" s="4" t="s">
        <v>40</v>
      </c>
      <c r="K66" s="4" t="s">
        <v>40</v>
      </c>
      <c r="L66" s="4" t="s">
        <v>40</v>
      </c>
      <c r="M66" s="4" t="s">
        <v>40</v>
      </c>
      <c r="N66" s="4" t="s">
        <v>40</v>
      </c>
      <c r="O66" s="4" t="s">
        <v>40</v>
      </c>
      <c r="P66" s="4" t="s">
        <v>40</v>
      </c>
      <c r="Q66" s="27">
        <v>0</v>
      </c>
      <c r="R66" s="27">
        <v>0</v>
      </c>
      <c r="S66" s="4" t="s">
        <v>40</v>
      </c>
      <c r="T66" s="4" t="s">
        <v>40</v>
      </c>
      <c r="U66" s="4" t="s">
        <v>40</v>
      </c>
      <c r="V66" s="4" t="s">
        <v>40</v>
      </c>
      <c r="W66" s="4" t="s">
        <v>40</v>
      </c>
      <c r="X66" s="4" t="s">
        <v>40</v>
      </c>
      <c r="Y66" s="4" t="s">
        <v>40</v>
      </c>
      <c r="Z66" s="4" t="s">
        <v>40</v>
      </c>
      <c r="AA66" s="4"/>
      <c r="AB66" s="4"/>
      <c r="AC66" s="4">
        <f>Tabela19[[#This Row],[Wartość skumulowana
Mężczyźni]]+Tabela19[[#This Row],[Wartość skumulowana
Kobiety]]</f>
        <v>0</v>
      </c>
      <c r="AD66" s="4">
        <f>Tabela19[[#This Row],[2018 r.
Mężczyźni
Wartość roczna]]</f>
        <v>0</v>
      </c>
      <c r="AE66" s="4">
        <f>Tabela19[[#This Row],[2018 r.
Kobiety
Wartość roczna]]</f>
        <v>0</v>
      </c>
      <c r="AF66" s="4" t="s">
        <v>40</v>
      </c>
      <c r="AG66" s="4" t="s">
        <v>40</v>
      </c>
      <c r="AH66" s="16" t="s">
        <v>40</v>
      </c>
    </row>
    <row r="67" spans="1:36" ht="54" customHeight="1" x14ac:dyDescent="0.2">
      <c r="A67" s="15" t="s">
        <v>54</v>
      </c>
      <c r="B67" s="18" t="s">
        <v>55</v>
      </c>
      <c r="C67" s="4" t="s">
        <v>39</v>
      </c>
      <c r="D67" s="4" t="s">
        <v>40</v>
      </c>
      <c r="E67" s="4" t="s">
        <v>40</v>
      </c>
      <c r="F67" s="4" t="s">
        <v>40</v>
      </c>
      <c r="G67" s="4" t="s">
        <v>40</v>
      </c>
      <c r="H67" s="4" t="s">
        <v>40</v>
      </c>
      <c r="I67" s="4" t="s">
        <v>40</v>
      </c>
      <c r="J67" s="4" t="s">
        <v>40</v>
      </c>
      <c r="K67" s="4" t="s">
        <v>40</v>
      </c>
      <c r="L67" s="4" t="s">
        <v>40</v>
      </c>
      <c r="M67" s="4" t="s">
        <v>40</v>
      </c>
      <c r="N67" s="4" t="s">
        <v>40</v>
      </c>
      <c r="O67" s="4" t="s">
        <v>40</v>
      </c>
      <c r="P67" s="4" t="s">
        <v>40</v>
      </c>
      <c r="Q67" s="27">
        <v>7</v>
      </c>
      <c r="R67" s="27">
        <v>161</v>
      </c>
      <c r="S67" s="4" t="s">
        <v>40</v>
      </c>
      <c r="T67" s="4" t="s">
        <v>40</v>
      </c>
      <c r="U67" s="4" t="s">
        <v>40</v>
      </c>
      <c r="V67" s="4" t="s">
        <v>40</v>
      </c>
      <c r="W67" s="4" t="s">
        <v>40</v>
      </c>
      <c r="X67" s="4" t="s">
        <v>40</v>
      </c>
      <c r="Y67" s="4" t="s">
        <v>40</v>
      </c>
      <c r="Z67" s="4" t="s">
        <v>40</v>
      </c>
      <c r="AA67" s="4"/>
      <c r="AB67" s="4"/>
      <c r="AC67" s="4">
        <f>Tabela19[[#This Row],[Wartość skumulowana
Mężczyźni]]+Tabela19[[#This Row],[Wartość skumulowana
Kobiety]]</f>
        <v>168</v>
      </c>
      <c r="AD67" s="4">
        <f>Tabela19[[#This Row],[2018 r.
Mężczyźni
Wartość roczna]]</f>
        <v>7</v>
      </c>
      <c r="AE67" s="4">
        <f>Tabela19[[#This Row],[2018 r.
Kobiety
Wartość roczna]]</f>
        <v>161</v>
      </c>
      <c r="AF67" s="4" t="s">
        <v>40</v>
      </c>
      <c r="AG67" s="4" t="s">
        <v>40</v>
      </c>
      <c r="AH67" s="16" t="s">
        <v>40</v>
      </c>
    </row>
    <row r="68" spans="1:36" ht="54" customHeight="1" x14ac:dyDescent="0.2">
      <c r="A68" s="15" t="s">
        <v>54</v>
      </c>
      <c r="B68" s="18" t="s">
        <v>56</v>
      </c>
      <c r="C68" s="4" t="s">
        <v>42</v>
      </c>
      <c r="D68" s="4" t="s">
        <v>40</v>
      </c>
      <c r="E68" s="4" t="s">
        <v>40</v>
      </c>
      <c r="F68" s="4" t="s">
        <v>40</v>
      </c>
      <c r="G68" s="4" t="s">
        <v>40</v>
      </c>
      <c r="H68" s="4" t="s">
        <v>40</v>
      </c>
      <c r="I68" s="4" t="s">
        <v>40</v>
      </c>
      <c r="J68" s="4" t="s">
        <v>40</v>
      </c>
      <c r="K68" s="4" t="s">
        <v>40</v>
      </c>
      <c r="L68" s="4" t="s">
        <v>40</v>
      </c>
      <c r="M68" s="4" t="s">
        <v>40</v>
      </c>
      <c r="N68" s="4" t="s">
        <v>40</v>
      </c>
      <c r="O68" s="4" t="s">
        <v>40</v>
      </c>
      <c r="P68" s="4" t="s">
        <v>40</v>
      </c>
      <c r="Q68" s="27">
        <v>2</v>
      </c>
      <c r="R68" s="27">
        <v>32</v>
      </c>
      <c r="S68" s="4" t="s">
        <v>40</v>
      </c>
      <c r="T68" s="4" t="s">
        <v>40</v>
      </c>
      <c r="U68" s="4" t="s">
        <v>40</v>
      </c>
      <c r="V68" s="4" t="s">
        <v>40</v>
      </c>
      <c r="W68" s="4" t="s">
        <v>40</v>
      </c>
      <c r="X68" s="4" t="s">
        <v>40</v>
      </c>
      <c r="Y68" s="4" t="s">
        <v>40</v>
      </c>
      <c r="Z68" s="4" t="s">
        <v>40</v>
      </c>
      <c r="AA68" s="4"/>
      <c r="AB68" s="4"/>
      <c r="AC68" s="4">
        <f>Tabela19[[#This Row],[Wartość skumulowana
Mężczyźni]]+Tabela19[[#This Row],[Wartość skumulowana
Kobiety]]</f>
        <v>34</v>
      </c>
      <c r="AD68" s="4">
        <f>Tabela19[[#This Row],[2018 r.
Mężczyźni
Wartość roczna]]</f>
        <v>2</v>
      </c>
      <c r="AE68" s="4">
        <f>Tabela19[[#This Row],[2018 r.
Kobiety
Wartość roczna]]</f>
        <v>32</v>
      </c>
      <c r="AF68" s="4" t="s">
        <v>40</v>
      </c>
      <c r="AG68" s="4" t="s">
        <v>40</v>
      </c>
      <c r="AH68" s="16" t="s">
        <v>40</v>
      </c>
    </row>
    <row r="69" spans="1:36" ht="54" customHeight="1" x14ac:dyDescent="0.2">
      <c r="A69" s="15" t="s">
        <v>57</v>
      </c>
      <c r="B69" s="18" t="s">
        <v>58</v>
      </c>
      <c r="C69" s="4" t="s">
        <v>39</v>
      </c>
      <c r="D69" s="4" t="s">
        <v>40</v>
      </c>
      <c r="E69" s="4" t="s">
        <v>40</v>
      </c>
      <c r="F69" s="4" t="s">
        <v>40</v>
      </c>
      <c r="G69" s="4" t="s">
        <v>40</v>
      </c>
      <c r="H69" s="4" t="s">
        <v>40</v>
      </c>
      <c r="I69" s="4" t="s">
        <v>40</v>
      </c>
      <c r="J69" s="4" t="s">
        <v>40</v>
      </c>
      <c r="K69" s="4" t="s">
        <v>40</v>
      </c>
      <c r="L69" s="4" t="s">
        <v>40</v>
      </c>
      <c r="M69" s="4" t="s">
        <v>40</v>
      </c>
      <c r="N69" s="4" t="s">
        <v>40</v>
      </c>
      <c r="O69" s="4" t="s">
        <v>40</v>
      </c>
      <c r="P69" s="4" t="s">
        <v>40</v>
      </c>
      <c r="Q69" s="27">
        <v>0</v>
      </c>
      <c r="R69" s="27">
        <v>0</v>
      </c>
      <c r="S69" s="4" t="s">
        <v>40</v>
      </c>
      <c r="T69" s="4" t="s">
        <v>40</v>
      </c>
      <c r="U69" s="4" t="s">
        <v>40</v>
      </c>
      <c r="V69" s="4" t="s">
        <v>40</v>
      </c>
      <c r="W69" s="4" t="s">
        <v>40</v>
      </c>
      <c r="X69" s="4" t="s">
        <v>40</v>
      </c>
      <c r="Y69" s="4" t="s">
        <v>40</v>
      </c>
      <c r="Z69" s="4" t="s">
        <v>40</v>
      </c>
      <c r="AA69" s="4"/>
      <c r="AB69" s="4"/>
      <c r="AC69" s="4">
        <f>Tabela19[[#This Row],[Wartość skumulowana
Mężczyźni]]+Tabela19[[#This Row],[Wartość skumulowana
Kobiety]]</f>
        <v>0</v>
      </c>
      <c r="AD69" s="4">
        <f>Tabela19[[#This Row],[2018 r.
Mężczyźni
Wartość roczna]]</f>
        <v>0</v>
      </c>
      <c r="AE69" s="4">
        <f>Tabela19[[#This Row],[2018 r.
Kobiety
Wartość roczna]]</f>
        <v>0</v>
      </c>
      <c r="AF69" s="4" t="s">
        <v>40</v>
      </c>
      <c r="AG69" s="4" t="s">
        <v>40</v>
      </c>
      <c r="AH69" s="16" t="s">
        <v>40</v>
      </c>
    </row>
    <row r="70" spans="1:36" ht="54" customHeight="1" x14ac:dyDescent="0.2">
      <c r="A70" s="15" t="s">
        <v>57</v>
      </c>
      <c r="B70" s="18" t="s">
        <v>59</v>
      </c>
      <c r="C70" s="4" t="s">
        <v>42</v>
      </c>
      <c r="D70" s="4" t="s">
        <v>40</v>
      </c>
      <c r="E70" s="4" t="s">
        <v>40</v>
      </c>
      <c r="F70" s="4" t="s">
        <v>40</v>
      </c>
      <c r="G70" s="4" t="s">
        <v>40</v>
      </c>
      <c r="H70" s="4" t="s">
        <v>40</v>
      </c>
      <c r="I70" s="4" t="s">
        <v>40</v>
      </c>
      <c r="J70" s="4" t="s">
        <v>40</v>
      </c>
      <c r="K70" s="4" t="s">
        <v>40</v>
      </c>
      <c r="L70" s="4" t="s">
        <v>40</v>
      </c>
      <c r="M70" s="4" t="s">
        <v>40</v>
      </c>
      <c r="N70" s="4" t="s">
        <v>40</v>
      </c>
      <c r="O70" s="4" t="s">
        <v>40</v>
      </c>
      <c r="P70" s="4" t="s">
        <v>40</v>
      </c>
      <c r="Q70" s="27">
        <v>0</v>
      </c>
      <c r="R70" s="27">
        <v>0</v>
      </c>
      <c r="S70" s="4" t="s">
        <v>40</v>
      </c>
      <c r="T70" s="4" t="s">
        <v>40</v>
      </c>
      <c r="U70" s="4" t="s">
        <v>40</v>
      </c>
      <c r="V70" s="4" t="s">
        <v>40</v>
      </c>
      <c r="W70" s="4" t="s">
        <v>40</v>
      </c>
      <c r="X70" s="4" t="s">
        <v>40</v>
      </c>
      <c r="Y70" s="4" t="s">
        <v>40</v>
      </c>
      <c r="Z70" s="4" t="s">
        <v>40</v>
      </c>
      <c r="AA70" s="4"/>
      <c r="AB70" s="4"/>
      <c r="AC70" s="4">
        <f>Tabela19[[#This Row],[Wartość skumulowana
Mężczyźni]]+Tabela19[[#This Row],[Wartość skumulowana
Kobiety]]</f>
        <v>0</v>
      </c>
      <c r="AD70" s="4">
        <f>Tabela19[[#This Row],[2018 r.
Mężczyźni
Wartość roczna]]</f>
        <v>0</v>
      </c>
      <c r="AE70" s="4">
        <f>Tabela19[[#This Row],[2018 r.
Kobiety
Wartość roczna]]</f>
        <v>0</v>
      </c>
      <c r="AF70" s="4" t="s">
        <v>40</v>
      </c>
      <c r="AG70" s="4" t="s">
        <v>40</v>
      </c>
      <c r="AH70" s="16" t="s">
        <v>40</v>
      </c>
    </row>
    <row r="71" spans="1:36" ht="54" customHeight="1" x14ac:dyDescent="0.2">
      <c r="A71" s="15" t="s">
        <v>60</v>
      </c>
      <c r="B71" s="18" t="s">
        <v>61</v>
      </c>
      <c r="C71" s="4" t="s">
        <v>39</v>
      </c>
      <c r="D71" s="4" t="s">
        <v>40</v>
      </c>
      <c r="E71" s="4" t="s">
        <v>40</v>
      </c>
      <c r="F71" s="4" t="s">
        <v>40</v>
      </c>
      <c r="G71" s="4" t="s">
        <v>40</v>
      </c>
      <c r="H71" s="4" t="s">
        <v>40</v>
      </c>
      <c r="I71" s="4" t="s">
        <v>40</v>
      </c>
      <c r="J71" s="4" t="s">
        <v>40</v>
      </c>
      <c r="K71" s="4" t="s">
        <v>40</v>
      </c>
      <c r="L71" s="4" t="s">
        <v>40</v>
      </c>
      <c r="M71" s="4" t="s">
        <v>40</v>
      </c>
      <c r="N71" s="4" t="s">
        <v>40</v>
      </c>
      <c r="O71" s="4" t="s">
        <v>40</v>
      </c>
      <c r="P71" s="4" t="s">
        <v>40</v>
      </c>
      <c r="Q71" s="27">
        <v>0</v>
      </c>
      <c r="R71" s="27">
        <v>1</v>
      </c>
      <c r="S71" s="4" t="s">
        <v>40</v>
      </c>
      <c r="T71" s="4" t="s">
        <v>40</v>
      </c>
      <c r="U71" s="4" t="s">
        <v>40</v>
      </c>
      <c r="V71" s="4" t="s">
        <v>40</v>
      </c>
      <c r="W71" s="4" t="s">
        <v>40</v>
      </c>
      <c r="X71" s="4" t="s">
        <v>40</v>
      </c>
      <c r="Y71" s="4" t="s">
        <v>40</v>
      </c>
      <c r="Z71" s="4" t="s">
        <v>40</v>
      </c>
      <c r="AA71" s="4"/>
      <c r="AB71" s="4"/>
      <c r="AC71" s="4">
        <f>Tabela19[[#This Row],[Wartość skumulowana
Mężczyźni]]+Tabela19[[#This Row],[Wartość skumulowana
Kobiety]]</f>
        <v>1</v>
      </c>
      <c r="AD71" s="4">
        <f>Tabela19[[#This Row],[2018 r.
Mężczyźni
Wartość roczna]]</f>
        <v>0</v>
      </c>
      <c r="AE71" s="4">
        <f>Tabela19[[#This Row],[2018 r.
Kobiety
Wartość roczna]]</f>
        <v>1</v>
      </c>
      <c r="AF71" s="4" t="s">
        <v>40</v>
      </c>
      <c r="AG71" s="4" t="s">
        <v>40</v>
      </c>
      <c r="AH71" s="16" t="s">
        <v>40</v>
      </c>
    </row>
    <row r="72" spans="1:36" ht="54" customHeight="1" x14ac:dyDescent="0.2">
      <c r="A72" s="19" t="s">
        <v>60</v>
      </c>
      <c r="B72" s="20" t="s">
        <v>69</v>
      </c>
      <c r="C72" s="21" t="s">
        <v>42</v>
      </c>
      <c r="D72" s="21" t="s">
        <v>40</v>
      </c>
      <c r="E72" s="21" t="s">
        <v>40</v>
      </c>
      <c r="F72" s="21" t="s">
        <v>40</v>
      </c>
      <c r="G72" s="21" t="s">
        <v>40</v>
      </c>
      <c r="H72" s="21" t="s">
        <v>40</v>
      </c>
      <c r="I72" s="21" t="s">
        <v>40</v>
      </c>
      <c r="J72" s="21" t="s">
        <v>40</v>
      </c>
      <c r="K72" s="21" t="s">
        <v>40</v>
      </c>
      <c r="L72" s="21" t="s">
        <v>40</v>
      </c>
      <c r="M72" s="21" t="s">
        <v>40</v>
      </c>
      <c r="N72" s="21" t="s">
        <v>40</v>
      </c>
      <c r="O72" s="21" t="s">
        <v>40</v>
      </c>
      <c r="P72" s="21" t="s">
        <v>40</v>
      </c>
      <c r="Q72" s="27">
        <v>0</v>
      </c>
      <c r="R72" s="27">
        <v>0</v>
      </c>
      <c r="S72" s="21" t="s">
        <v>40</v>
      </c>
      <c r="T72" s="21" t="s">
        <v>40</v>
      </c>
      <c r="U72" s="21" t="s">
        <v>40</v>
      </c>
      <c r="V72" s="21" t="s">
        <v>40</v>
      </c>
      <c r="W72" s="21" t="s">
        <v>40</v>
      </c>
      <c r="X72" s="21" t="s">
        <v>40</v>
      </c>
      <c r="Y72" s="21" t="s">
        <v>40</v>
      </c>
      <c r="Z72" s="21" t="s">
        <v>40</v>
      </c>
      <c r="AA72" s="21"/>
      <c r="AB72" s="21"/>
      <c r="AC72" s="4">
        <f>Tabela19[[#This Row],[Wartość skumulowana
Mężczyźni]]+Tabela19[[#This Row],[Wartość skumulowana
Kobiety]]</f>
        <v>0</v>
      </c>
      <c r="AD72" s="4">
        <f>Tabela19[[#This Row],[2018 r.
Mężczyźni
Wartość roczna]]</f>
        <v>0</v>
      </c>
      <c r="AE72" s="4">
        <f>Tabela19[[#This Row],[2018 r.
Kobiety
Wartość roczna]]</f>
        <v>0</v>
      </c>
      <c r="AF72" s="21" t="s">
        <v>40</v>
      </c>
      <c r="AG72" s="21" t="s">
        <v>40</v>
      </c>
      <c r="AH72" s="22" t="s">
        <v>40</v>
      </c>
    </row>
    <row r="74" spans="1:36" ht="54" customHeight="1" x14ac:dyDescent="0.2">
      <c r="A74" s="10" t="s">
        <v>70</v>
      </c>
    </row>
    <row r="75" spans="1:36" ht="54" customHeight="1" x14ac:dyDescent="0.2">
      <c r="AA75" s="24"/>
      <c r="AB75" s="24"/>
      <c r="AC75" s="24"/>
      <c r="AD75" s="24"/>
      <c r="AE75" s="24"/>
      <c r="AF75" s="24"/>
    </row>
    <row r="76" spans="1:36" ht="91.5" customHeight="1" x14ac:dyDescent="0.2">
      <c r="A76" s="12" t="s">
        <v>3</v>
      </c>
      <c r="B76" s="13" t="s">
        <v>4</v>
      </c>
      <c r="C76" s="13" t="s">
        <v>5</v>
      </c>
      <c r="D76" s="13" t="s">
        <v>6</v>
      </c>
      <c r="E76" s="13" t="s">
        <v>7</v>
      </c>
      <c r="F76" s="13" t="s">
        <v>8</v>
      </c>
      <c r="G76" s="13" t="s">
        <v>9</v>
      </c>
      <c r="H76" s="13" t="s">
        <v>10</v>
      </c>
      <c r="I76" s="13" t="s">
        <v>11</v>
      </c>
      <c r="J76" s="13" t="s">
        <v>12</v>
      </c>
      <c r="K76" s="13" t="s">
        <v>13</v>
      </c>
      <c r="L76" s="13" t="s">
        <v>14</v>
      </c>
      <c r="M76" s="13" t="s">
        <v>15</v>
      </c>
      <c r="N76" s="13" t="s">
        <v>16</v>
      </c>
      <c r="O76" s="13" t="s">
        <v>17</v>
      </c>
      <c r="P76" s="13" t="s">
        <v>18</v>
      </c>
      <c r="Q76" s="13" t="s">
        <v>19</v>
      </c>
      <c r="R76" s="13" t="s">
        <v>20</v>
      </c>
      <c r="S76" s="13" t="s">
        <v>21</v>
      </c>
      <c r="T76" s="13" t="s">
        <v>22</v>
      </c>
      <c r="U76" s="13" t="s">
        <v>23</v>
      </c>
      <c r="V76" s="13" t="s">
        <v>24</v>
      </c>
      <c r="W76" s="13" t="s">
        <v>25</v>
      </c>
      <c r="X76" s="14" t="s">
        <v>26</v>
      </c>
      <c r="Y76" s="13" t="s">
        <v>27</v>
      </c>
      <c r="Z76" s="14" t="s">
        <v>28</v>
      </c>
      <c r="AA76" s="5" t="s">
        <v>29</v>
      </c>
      <c r="AB76" s="5" t="s">
        <v>30</v>
      </c>
      <c r="AC76" s="13" t="s">
        <v>31</v>
      </c>
      <c r="AD76" s="13" t="s">
        <v>32</v>
      </c>
      <c r="AE76" s="13" t="s">
        <v>33</v>
      </c>
      <c r="AF76" s="13" t="s">
        <v>34</v>
      </c>
      <c r="AG76" s="13" t="s">
        <v>35</v>
      </c>
      <c r="AH76" s="13" t="s">
        <v>36</v>
      </c>
    </row>
    <row r="77" spans="1:36" s="24" customFormat="1" ht="54" customHeight="1" x14ac:dyDescent="0.25">
      <c r="A77" s="15" t="s">
        <v>37</v>
      </c>
      <c r="B77" s="4" t="s">
        <v>38</v>
      </c>
      <c r="C77" s="4" t="s">
        <v>39</v>
      </c>
      <c r="D77" s="4" t="s">
        <v>40</v>
      </c>
      <c r="E77" s="4" t="s">
        <v>40</v>
      </c>
      <c r="F77" s="4" t="s">
        <v>40</v>
      </c>
      <c r="G77" s="4" t="s">
        <v>40</v>
      </c>
      <c r="H77" s="4" t="s">
        <v>40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f>Tabela20[[#This Row],[Wartość skumulowana
Mężczyźni]]+Tabela20[[#This Row],[Wartość skumulowana
Kobiety]]</f>
        <v>0</v>
      </c>
      <c r="AD77" s="4">
        <f>Tabela20[[#This Row],[2014 r.
Mężczyźni
Wartość roczna]]+Tabela20[[#This Row],[2015 r.
Mężczyźni
Wartość roczna
]]+Tabela20[[#This Row],[2016 r.
Mężczyźni
Wartość roczna]]+Tabela20[[#This Row],[2017 r.
Mężczyźni
Wartość roczna]]+Tabela20[[#This Row],[2018 r.
Mężczyźni
Wartość roczna]]+Tabela20[[#This Row],[2019 r.
Mężczyźni
Wartość roczna]]</f>
        <v>0</v>
      </c>
      <c r="AE77" s="4">
        <f>Tabela20[[#This Row],[2014 r.
Kobiety
Wartość roczna]]+Tabela20[[#This Row],[2015 r.
Kobiety
Wartość roczna]]+Tabela20[[#This Row],[2016 r.
Kobiety
Wartość roczna]]+Tabela20[[#This Row],[2017 r.
Kobiety
Wartość roczna]]+Tabela20[[#This Row],[2018 r.
Kobiety
Wartość roczna]]+Tabela20[[#This Row],[2019 r.
Kobiety
Wartość roczna]]</f>
        <v>0</v>
      </c>
      <c r="AF77" s="4" t="s">
        <v>40</v>
      </c>
      <c r="AG77" s="4" t="s">
        <v>40</v>
      </c>
      <c r="AH77" s="16" t="s">
        <v>40</v>
      </c>
    </row>
    <row r="78" spans="1:36" ht="78.75" customHeight="1" x14ac:dyDescent="0.2">
      <c r="A78" s="15" t="s">
        <v>37</v>
      </c>
      <c r="B78" s="4" t="s">
        <v>38</v>
      </c>
      <c r="C78" s="4" t="s">
        <v>42</v>
      </c>
      <c r="D78" s="4" t="s">
        <v>40</v>
      </c>
      <c r="E78" s="4" t="s">
        <v>40</v>
      </c>
      <c r="F78" s="4" t="s">
        <v>40</v>
      </c>
      <c r="G78" s="4" t="s">
        <v>40</v>
      </c>
      <c r="H78" s="4" t="s">
        <v>40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f>Tabela20[[#This Row],[Wartość skumulowana
Mężczyźni]]+Tabela20[[#This Row],[Wartość skumulowana
Kobiety]]</f>
        <v>0</v>
      </c>
      <c r="AD78" s="4">
        <f>Tabela20[[#This Row],[2014 r.
Mężczyźni
Wartość roczna]]+Tabela20[[#This Row],[2015 r.
Mężczyźni
Wartość roczna
]]+Tabela20[[#This Row],[2016 r.
Mężczyźni
Wartość roczna]]+Tabela20[[#This Row],[2017 r.
Mężczyźni
Wartość roczna]]+Tabela20[[#This Row],[2018 r.
Mężczyźni
Wartość roczna]]+Tabela20[[#This Row],[2019 r.
Mężczyźni
Wartość roczna]]</f>
        <v>0</v>
      </c>
      <c r="AE78" s="4">
        <f>Tabela20[[#This Row],[2014 r.
Kobiety
Wartość roczna]]+Tabela20[[#This Row],[2015 r.
Kobiety
Wartość roczna]]+Tabela20[[#This Row],[2016 r.
Kobiety
Wartość roczna]]+Tabela20[[#This Row],[2017 r.
Kobiety
Wartość roczna]]+Tabela20[[#This Row],[2018 r.
Kobiety
Wartość roczna]]+Tabela20[[#This Row],[2019 r.
Kobiety
Wartość roczna]]</f>
        <v>0</v>
      </c>
      <c r="AF78" s="4" t="s">
        <v>40</v>
      </c>
      <c r="AG78" s="4" t="s">
        <v>40</v>
      </c>
      <c r="AH78" s="16" t="s">
        <v>40</v>
      </c>
      <c r="AI78" s="24"/>
      <c r="AJ78" s="24"/>
    </row>
    <row r="79" spans="1:36" ht="54" customHeight="1" x14ac:dyDescent="0.2">
      <c r="A79" s="15" t="s">
        <v>43</v>
      </c>
      <c r="B79" s="4" t="s">
        <v>44</v>
      </c>
      <c r="C79" s="4" t="s">
        <v>39</v>
      </c>
      <c r="D79" s="4" t="s">
        <v>40</v>
      </c>
      <c r="E79" s="4" t="s">
        <v>40</v>
      </c>
      <c r="F79" s="4" t="s">
        <v>40</v>
      </c>
      <c r="G79" s="4" t="s">
        <v>40</v>
      </c>
      <c r="H79" s="4" t="s">
        <v>40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f>Tabela20[[#This Row],[Wartość skumulowana
Mężczyźni]]+Tabela20[[#This Row],[Wartość skumulowana
Kobiety]]</f>
        <v>0</v>
      </c>
      <c r="AD79" s="4">
        <f>Tabela20[[#This Row],[2014 r.
Mężczyźni
Wartość roczna]]+Tabela20[[#This Row],[2015 r.
Mężczyźni
Wartość roczna
]]+Tabela20[[#This Row],[2016 r.
Mężczyźni
Wartość roczna]]+Tabela20[[#This Row],[2017 r.
Mężczyźni
Wartość roczna]]+Tabela20[[#This Row],[2018 r.
Mężczyźni
Wartość roczna]]+Tabela20[[#This Row],[2019 r.
Mężczyźni
Wartość roczna]]</f>
        <v>0</v>
      </c>
      <c r="AE79" s="4">
        <f>Tabela20[[#This Row],[2014 r.
Kobiety
Wartość roczna]]+Tabela20[[#This Row],[2015 r.
Kobiety
Wartość roczna]]+Tabela20[[#This Row],[2016 r.
Kobiety
Wartość roczna]]+Tabela20[[#This Row],[2017 r.
Kobiety
Wartość roczna]]+Tabela20[[#This Row],[2018 r.
Kobiety
Wartość roczna]]+Tabela20[[#This Row],[2019 r.
Kobiety
Wartość roczna]]</f>
        <v>0</v>
      </c>
      <c r="AF79" s="4" t="s">
        <v>40</v>
      </c>
      <c r="AG79" s="4" t="s">
        <v>40</v>
      </c>
      <c r="AH79" s="16" t="s">
        <v>40</v>
      </c>
    </row>
    <row r="80" spans="1:36" ht="54" customHeight="1" x14ac:dyDescent="0.2">
      <c r="A80" s="15" t="s">
        <v>43</v>
      </c>
      <c r="B80" s="4" t="s">
        <v>44</v>
      </c>
      <c r="C80" s="4" t="s">
        <v>42</v>
      </c>
      <c r="D80" s="4" t="s">
        <v>40</v>
      </c>
      <c r="E80" s="4" t="s">
        <v>40</v>
      </c>
      <c r="F80" s="4" t="s">
        <v>40</v>
      </c>
      <c r="G80" s="4" t="s">
        <v>40</v>
      </c>
      <c r="H80" s="4" t="s">
        <v>40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f>Tabela20[[#This Row],[Wartość skumulowana
Mężczyźni]]+Tabela20[[#This Row],[Wartość skumulowana
Kobiety]]</f>
        <v>0</v>
      </c>
      <c r="AD80" s="4">
        <f>Tabela20[[#This Row],[2014 r.
Mężczyźni
Wartość roczna]]+Tabela20[[#This Row],[2015 r.
Mężczyźni
Wartość roczna
]]+Tabela20[[#This Row],[2016 r.
Mężczyźni
Wartość roczna]]+Tabela20[[#This Row],[2017 r.
Mężczyźni
Wartość roczna]]+Tabela20[[#This Row],[2018 r.
Mężczyźni
Wartość roczna]]+Tabela20[[#This Row],[2019 r.
Mężczyźni
Wartość roczna]]</f>
        <v>0</v>
      </c>
      <c r="AE80" s="4">
        <f>Tabela20[[#This Row],[2014 r.
Kobiety
Wartość roczna]]+Tabela20[[#This Row],[2015 r.
Kobiety
Wartość roczna]]+Tabela20[[#This Row],[2016 r.
Kobiety
Wartość roczna]]+Tabela20[[#This Row],[2017 r.
Kobiety
Wartość roczna]]+Tabela20[[#This Row],[2018 r.
Kobiety
Wartość roczna]]+Tabela20[[#This Row],[2019 r.
Kobiety
Wartość roczna]]</f>
        <v>0</v>
      </c>
      <c r="AF80" s="4" t="s">
        <v>40</v>
      </c>
      <c r="AG80" s="4" t="s">
        <v>40</v>
      </c>
      <c r="AH80" s="16" t="s">
        <v>40</v>
      </c>
    </row>
    <row r="81" spans="1:34" ht="54" customHeight="1" x14ac:dyDescent="0.2">
      <c r="A81" s="15" t="s">
        <v>45</v>
      </c>
      <c r="B81" s="4" t="s">
        <v>46</v>
      </c>
      <c r="C81" s="4" t="s">
        <v>39</v>
      </c>
      <c r="D81" s="4" t="s">
        <v>40</v>
      </c>
      <c r="E81" s="4" t="s">
        <v>40</v>
      </c>
      <c r="F81" s="4" t="s">
        <v>40</v>
      </c>
      <c r="G81" s="4" t="s">
        <v>40</v>
      </c>
      <c r="H81" s="4" t="s">
        <v>40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2</v>
      </c>
      <c r="P81" s="4">
        <v>2</v>
      </c>
      <c r="Q81" s="4">
        <v>1</v>
      </c>
      <c r="R81" s="4">
        <v>0</v>
      </c>
      <c r="S81" s="4">
        <v>2</v>
      </c>
      <c r="T81" s="4">
        <v>3</v>
      </c>
      <c r="U81" s="4">
        <v>18</v>
      </c>
      <c r="V81" s="4">
        <v>31</v>
      </c>
      <c r="W81" s="4">
        <v>154</v>
      </c>
      <c r="X81" s="4">
        <v>234</v>
      </c>
      <c r="Y81" s="4">
        <v>124</v>
      </c>
      <c r="Z81" s="4">
        <v>131</v>
      </c>
      <c r="AA81" s="4">
        <v>150</v>
      </c>
      <c r="AB81" s="4">
        <v>213</v>
      </c>
      <c r="AC81" s="4">
        <f>Tabela20[[#This Row],[Wartość skumulowana
Mężczyźni]]+Tabela20[[#This Row],[Wartość skumulowana
Kobiety]]</f>
        <v>1065</v>
      </c>
      <c r="AD81" s="4">
        <f>SUM(O81,Q81,S81,U81,W81,Y81,AA81)</f>
        <v>451</v>
      </c>
      <c r="AE81" s="4">
        <f>SUM(P81,R81,T81,V81,X81,Z81,AB81)</f>
        <v>614</v>
      </c>
      <c r="AF81" s="4" t="s">
        <v>40</v>
      </c>
      <c r="AG81" s="4" t="s">
        <v>40</v>
      </c>
      <c r="AH81" s="16" t="s">
        <v>40</v>
      </c>
    </row>
    <row r="82" spans="1:34" ht="54" customHeight="1" x14ac:dyDescent="0.2">
      <c r="A82" s="15" t="s">
        <v>45</v>
      </c>
      <c r="B82" s="4" t="s">
        <v>46</v>
      </c>
      <c r="C82" s="4" t="s">
        <v>42</v>
      </c>
      <c r="D82" s="4" t="s">
        <v>40</v>
      </c>
      <c r="E82" s="4" t="s">
        <v>40</v>
      </c>
      <c r="F82" s="4" t="s">
        <v>40</v>
      </c>
      <c r="G82" s="4" t="s">
        <v>40</v>
      </c>
      <c r="H82" s="4" t="s">
        <v>40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1</v>
      </c>
      <c r="U82" s="4">
        <v>3</v>
      </c>
      <c r="V82" s="4">
        <v>5</v>
      </c>
      <c r="W82" s="4">
        <v>24</v>
      </c>
      <c r="X82" s="4">
        <v>37</v>
      </c>
      <c r="Y82" s="4">
        <v>19</v>
      </c>
      <c r="Z82" s="4">
        <v>21</v>
      </c>
      <c r="AA82" s="4">
        <v>24</v>
      </c>
      <c r="AB82" s="4">
        <v>34</v>
      </c>
      <c r="AC82" s="4">
        <f>Tabela20[[#This Row],[Wartość skumulowana
Mężczyźni]]+Tabela20[[#This Row],[Wartość skumulowana
Kobiety]]</f>
        <v>168</v>
      </c>
      <c r="AD82" s="4">
        <f t="shared" ref="AD82:AD86" si="5">SUM(O82,Q82,S82,U82,W82,Y82,AA82)</f>
        <v>70</v>
      </c>
      <c r="AE82" s="4">
        <f t="shared" ref="AE82:AE86" si="6">SUM(P82,R82,T82,V82,X82,Z82,AB82)</f>
        <v>98</v>
      </c>
      <c r="AF82" s="4" t="s">
        <v>40</v>
      </c>
      <c r="AG82" s="4" t="s">
        <v>40</v>
      </c>
      <c r="AH82" s="16" t="s">
        <v>40</v>
      </c>
    </row>
    <row r="83" spans="1:34" ht="54" customHeight="1" x14ac:dyDescent="0.2">
      <c r="A83" s="15" t="s">
        <v>47</v>
      </c>
      <c r="B83" s="4" t="s">
        <v>48</v>
      </c>
      <c r="C83" s="4" t="s">
        <v>39</v>
      </c>
      <c r="D83" s="4" t="s">
        <v>40</v>
      </c>
      <c r="E83" s="4" t="s">
        <v>40</v>
      </c>
      <c r="F83" s="4" t="s">
        <v>40</v>
      </c>
      <c r="G83" s="4" t="s">
        <v>40</v>
      </c>
      <c r="H83" s="4" t="s">
        <v>40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f>Tabela20[[#This Row],[Wartość skumulowana
Mężczyźni]]+Tabela20[[#This Row],[Wartość skumulowana
Kobiety]]</f>
        <v>0</v>
      </c>
      <c r="AD83" s="4">
        <f t="shared" si="5"/>
        <v>0</v>
      </c>
      <c r="AE83" s="4">
        <f t="shared" si="6"/>
        <v>0</v>
      </c>
      <c r="AF83" s="4" t="s">
        <v>40</v>
      </c>
      <c r="AG83" s="4" t="s">
        <v>40</v>
      </c>
      <c r="AH83" s="16" t="s">
        <v>40</v>
      </c>
    </row>
    <row r="84" spans="1:34" ht="54" customHeight="1" x14ac:dyDescent="0.2">
      <c r="A84" s="15" t="s">
        <v>47</v>
      </c>
      <c r="B84" s="4" t="s">
        <v>48</v>
      </c>
      <c r="C84" s="4" t="s">
        <v>42</v>
      </c>
      <c r="D84" s="4" t="s">
        <v>40</v>
      </c>
      <c r="E84" s="4" t="s">
        <v>40</v>
      </c>
      <c r="F84" s="4" t="s">
        <v>40</v>
      </c>
      <c r="G84" s="4" t="s">
        <v>40</v>
      </c>
      <c r="H84" s="4" t="s">
        <v>40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f>Tabela20[[#This Row],[Wartość skumulowana
Mężczyźni]]+Tabela20[[#This Row],[Wartość skumulowana
Kobiety]]</f>
        <v>0</v>
      </c>
      <c r="AD84" s="4">
        <f t="shared" si="5"/>
        <v>0</v>
      </c>
      <c r="AE84" s="4">
        <f t="shared" si="6"/>
        <v>0</v>
      </c>
      <c r="AF84" s="4" t="s">
        <v>40</v>
      </c>
      <c r="AG84" s="4" t="s">
        <v>40</v>
      </c>
      <c r="AH84" s="16" t="s">
        <v>40</v>
      </c>
    </row>
    <row r="85" spans="1:34" ht="70.5" customHeight="1" x14ac:dyDescent="0.2">
      <c r="A85" s="15" t="s">
        <v>49</v>
      </c>
      <c r="B85" s="4" t="s">
        <v>50</v>
      </c>
      <c r="C85" s="4" t="s">
        <v>39</v>
      </c>
      <c r="D85" s="4" t="s">
        <v>40</v>
      </c>
      <c r="E85" s="4" t="s">
        <v>40</v>
      </c>
      <c r="F85" s="4" t="s">
        <v>40</v>
      </c>
      <c r="G85" s="4" t="s">
        <v>40</v>
      </c>
      <c r="H85" s="4" t="s">
        <v>40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1</v>
      </c>
      <c r="R85" s="4">
        <v>0</v>
      </c>
      <c r="S85" s="4">
        <v>1</v>
      </c>
      <c r="T85" s="4">
        <v>2</v>
      </c>
      <c r="U85" s="4">
        <v>3</v>
      </c>
      <c r="V85" s="4">
        <v>6</v>
      </c>
      <c r="W85" s="4">
        <v>26</v>
      </c>
      <c r="X85" s="4">
        <v>137</v>
      </c>
      <c r="Y85" s="4">
        <v>24</v>
      </c>
      <c r="Z85" s="4">
        <v>46</v>
      </c>
      <c r="AA85" s="4">
        <v>41</v>
      </c>
      <c r="AB85" s="4">
        <v>62</v>
      </c>
      <c r="AC85" s="4">
        <f>Tabela20[[#This Row],[Wartość skumulowana
Mężczyźni]]+Tabela20[[#This Row],[Wartość skumulowana
Kobiety]]</f>
        <v>349</v>
      </c>
      <c r="AD85" s="4">
        <f t="shared" si="5"/>
        <v>96</v>
      </c>
      <c r="AE85" s="4">
        <f t="shared" si="6"/>
        <v>253</v>
      </c>
      <c r="AF85" s="4" t="s">
        <v>40</v>
      </c>
      <c r="AG85" s="4" t="s">
        <v>40</v>
      </c>
      <c r="AH85" s="16" t="s">
        <v>40</v>
      </c>
    </row>
    <row r="86" spans="1:34" ht="54" customHeight="1" x14ac:dyDescent="0.2">
      <c r="A86" s="15" t="s">
        <v>49</v>
      </c>
      <c r="B86" s="4" t="s">
        <v>50</v>
      </c>
      <c r="C86" s="4" t="s">
        <v>42</v>
      </c>
      <c r="D86" s="4" t="s">
        <v>40</v>
      </c>
      <c r="E86" s="4" t="s">
        <v>40</v>
      </c>
      <c r="F86" s="4" t="s">
        <v>40</v>
      </c>
      <c r="G86" s="4" t="s">
        <v>40</v>
      </c>
      <c r="H86" s="4" t="s">
        <v>40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</v>
      </c>
      <c r="V86" s="4">
        <v>1</v>
      </c>
      <c r="W86" s="4">
        <v>4</v>
      </c>
      <c r="X86" s="4">
        <v>21</v>
      </c>
      <c r="Y86" s="4">
        <v>4</v>
      </c>
      <c r="Z86" s="4">
        <v>7</v>
      </c>
      <c r="AA86" s="4">
        <v>6</v>
      </c>
      <c r="AB86" s="4">
        <v>10</v>
      </c>
      <c r="AC86" s="4">
        <f>Tabela20[[#This Row],[Wartość skumulowana
Mężczyźni]]+Tabela20[[#This Row],[Wartość skumulowana
Kobiety]]</f>
        <v>54</v>
      </c>
      <c r="AD86" s="4">
        <f t="shared" si="5"/>
        <v>15</v>
      </c>
      <c r="AE86" s="4">
        <f t="shared" si="6"/>
        <v>39</v>
      </c>
      <c r="AF86" s="4" t="s">
        <v>40</v>
      </c>
      <c r="AG86" s="4" t="s">
        <v>40</v>
      </c>
      <c r="AH86" s="16" t="s">
        <v>40</v>
      </c>
    </row>
    <row r="87" spans="1:34" ht="65.25" customHeight="1" x14ac:dyDescent="0.2">
      <c r="A87" s="15" t="s">
        <v>51</v>
      </c>
      <c r="B87" s="18" t="s">
        <v>63</v>
      </c>
      <c r="C87" s="4" t="s">
        <v>39</v>
      </c>
      <c r="D87" s="4" t="s">
        <v>40</v>
      </c>
      <c r="E87" s="4" t="s">
        <v>40</v>
      </c>
      <c r="F87" s="4" t="s">
        <v>40</v>
      </c>
      <c r="G87" s="4" t="s">
        <v>40</v>
      </c>
      <c r="H87" s="4" t="s">
        <v>40</v>
      </c>
      <c r="I87" s="4" t="s">
        <v>40</v>
      </c>
      <c r="J87" s="4" t="s">
        <v>40</v>
      </c>
      <c r="K87" s="4" t="s">
        <v>40</v>
      </c>
      <c r="L87" s="4" t="s">
        <v>40</v>
      </c>
      <c r="M87" s="4" t="s">
        <v>40</v>
      </c>
      <c r="N87" s="4" t="s">
        <v>40</v>
      </c>
      <c r="O87" s="4" t="s">
        <v>40</v>
      </c>
      <c r="P87" s="4" t="s">
        <v>40</v>
      </c>
      <c r="Q87" s="4" t="s">
        <v>40</v>
      </c>
      <c r="R87" s="4" t="s">
        <v>40</v>
      </c>
      <c r="S87" s="4" t="s">
        <v>40</v>
      </c>
      <c r="T87" s="4" t="s">
        <v>40</v>
      </c>
      <c r="U87" s="4" t="s">
        <v>40</v>
      </c>
      <c r="V87" s="4" t="s">
        <v>40</v>
      </c>
      <c r="W87" s="4" t="s">
        <v>40</v>
      </c>
      <c r="X87" s="4" t="s">
        <v>40</v>
      </c>
      <c r="Y87" s="4" t="s">
        <v>40</v>
      </c>
      <c r="Z87" s="4" t="s">
        <v>40</v>
      </c>
      <c r="AA87" s="4"/>
      <c r="AB87" s="4"/>
      <c r="AC87" s="4" t="s">
        <v>40</v>
      </c>
      <c r="AD87" s="4" t="s">
        <v>40</v>
      </c>
      <c r="AE87" s="4" t="s">
        <v>40</v>
      </c>
      <c r="AF87" s="4" t="s">
        <v>40</v>
      </c>
      <c r="AG87" s="4" t="s">
        <v>40</v>
      </c>
      <c r="AH87" s="16" t="s">
        <v>40</v>
      </c>
    </row>
    <row r="88" spans="1:34" ht="78" customHeight="1" x14ac:dyDescent="0.2">
      <c r="A88" s="15" t="s">
        <v>51</v>
      </c>
      <c r="B88" s="18" t="s">
        <v>63</v>
      </c>
      <c r="C88" s="4" t="s">
        <v>42</v>
      </c>
      <c r="D88" s="4" t="s">
        <v>40</v>
      </c>
      <c r="E88" s="4" t="s">
        <v>40</v>
      </c>
      <c r="F88" s="4" t="s">
        <v>40</v>
      </c>
      <c r="G88" s="4" t="s">
        <v>40</v>
      </c>
      <c r="H88" s="4" t="s">
        <v>40</v>
      </c>
      <c r="I88" s="4" t="s">
        <v>40</v>
      </c>
      <c r="J88" s="4" t="s">
        <v>40</v>
      </c>
      <c r="K88" s="4" t="s">
        <v>40</v>
      </c>
      <c r="L88" s="4" t="s">
        <v>40</v>
      </c>
      <c r="M88" s="4" t="s">
        <v>40</v>
      </c>
      <c r="N88" s="4" t="s">
        <v>40</v>
      </c>
      <c r="O88" s="4" t="s">
        <v>40</v>
      </c>
      <c r="P88" s="4" t="s">
        <v>40</v>
      </c>
      <c r="Q88" s="4" t="s">
        <v>40</v>
      </c>
      <c r="R88" s="4" t="s">
        <v>40</v>
      </c>
      <c r="S88" s="4" t="s">
        <v>40</v>
      </c>
      <c r="T88" s="4" t="s">
        <v>40</v>
      </c>
      <c r="U88" s="4" t="s">
        <v>40</v>
      </c>
      <c r="V88" s="4" t="s">
        <v>40</v>
      </c>
      <c r="W88" s="4" t="s">
        <v>40</v>
      </c>
      <c r="X88" s="4" t="s">
        <v>40</v>
      </c>
      <c r="Y88" s="4" t="s">
        <v>40</v>
      </c>
      <c r="Z88" s="4" t="s">
        <v>40</v>
      </c>
      <c r="AA88" s="4"/>
      <c r="AB88" s="4"/>
      <c r="AC88" s="4" t="s">
        <v>40</v>
      </c>
      <c r="AD88" s="4" t="s">
        <v>40</v>
      </c>
      <c r="AE88" s="4" t="s">
        <v>40</v>
      </c>
      <c r="AF88" s="4" t="s">
        <v>40</v>
      </c>
      <c r="AG88" s="4" t="s">
        <v>40</v>
      </c>
      <c r="AH88" s="16" t="s">
        <v>40</v>
      </c>
    </row>
    <row r="89" spans="1:34" ht="54" customHeight="1" x14ac:dyDescent="0.2">
      <c r="A89" s="15" t="s">
        <v>54</v>
      </c>
      <c r="B89" s="18" t="s">
        <v>55</v>
      </c>
      <c r="C89" s="4" t="s">
        <v>39</v>
      </c>
      <c r="D89" s="4" t="s">
        <v>40</v>
      </c>
      <c r="E89" s="4" t="s">
        <v>40</v>
      </c>
      <c r="F89" s="4" t="s">
        <v>40</v>
      </c>
      <c r="G89" s="4" t="s">
        <v>40</v>
      </c>
      <c r="H89" s="4" t="s">
        <v>40</v>
      </c>
      <c r="I89" s="4" t="s">
        <v>40</v>
      </c>
      <c r="J89" s="4" t="s">
        <v>40</v>
      </c>
      <c r="K89" s="4" t="s">
        <v>40</v>
      </c>
      <c r="L89" s="4" t="s">
        <v>40</v>
      </c>
      <c r="M89" s="4" t="s">
        <v>40</v>
      </c>
      <c r="N89" s="4" t="s">
        <v>40</v>
      </c>
      <c r="O89" s="4" t="s">
        <v>40</v>
      </c>
      <c r="P89" s="4" t="s">
        <v>40</v>
      </c>
      <c r="Q89" s="4">
        <v>48</v>
      </c>
      <c r="R89" s="4">
        <v>131</v>
      </c>
      <c r="S89" s="4" t="s">
        <v>40</v>
      </c>
      <c r="T89" s="4" t="s">
        <v>40</v>
      </c>
      <c r="U89" s="4" t="s">
        <v>40</v>
      </c>
      <c r="V89" s="4" t="s">
        <v>40</v>
      </c>
      <c r="W89" s="4" t="s">
        <v>40</v>
      </c>
      <c r="X89" s="4" t="s">
        <v>40</v>
      </c>
      <c r="Y89" s="4" t="s">
        <v>40</v>
      </c>
      <c r="Z89" s="4" t="s">
        <v>40</v>
      </c>
      <c r="AA89" s="4"/>
      <c r="AB89" s="4"/>
      <c r="AC89" s="4">
        <f>Tabela20[[#This Row],[2018 r.
Mężczyźni
Wartość roczna]]+Tabela20[[#This Row],[2018 r.
Kobiety
Wartość roczna]]</f>
        <v>179</v>
      </c>
      <c r="AD89" s="4">
        <f>Tabela20[[#This Row],[2018 r.
Mężczyźni
Wartość roczna]]</f>
        <v>48</v>
      </c>
      <c r="AE89" s="4">
        <f>Tabela20[[#This Row],[2018 r.
Kobiety
Wartość roczna]]</f>
        <v>131</v>
      </c>
      <c r="AF89" s="4" t="s">
        <v>40</v>
      </c>
      <c r="AG89" s="4" t="s">
        <v>40</v>
      </c>
      <c r="AH89" s="16" t="s">
        <v>40</v>
      </c>
    </row>
    <row r="90" spans="1:34" ht="54" customHeight="1" x14ac:dyDescent="0.2">
      <c r="A90" s="15" t="s">
        <v>54</v>
      </c>
      <c r="B90" s="18" t="s">
        <v>55</v>
      </c>
      <c r="C90" s="4" t="s">
        <v>42</v>
      </c>
      <c r="D90" s="4" t="s">
        <v>40</v>
      </c>
      <c r="E90" s="4" t="s">
        <v>40</v>
      </c>
      <c r="F90" s="4" t="s">
        <v>40</v>
      </c>
      <c r="G90" s="4" t="s">
        <v>40</v>
      </c>
      <c r="H90" s="4" t="s">
        <v>40</v>
      </c>
      <c r="I90" s="4" t="s">
        <v>40</v>
      </c>
      <c r="J90" s="4" t="s">
        <v>40</v>
      </c>
      <c r="K90" s="4" t="s">
        <v>40</v>
      </c>
      <c r="L90" s="4" t="s">
        <v>40</v>
      </c>
      <c r="M90" s="4" t="s">
        <v>40</v>
      </c>
      <c r="N90" s="4" t="s">
        <v>40</v>
      </c>
      <c r="O90" s="4" t="s">
        <v>40</v>
      </c>
      <c r="P90" s="4" t="s">
        <v>40</v>
      </c>
      <c r="Q90" s="4">
        <v>52</v>
      </c>
      <c r="R90" s="4">
        <v>0</v>
      </c>
      <c r="S90" s="4" t="s">
        <v>40</v>
      </c>
      <c r="T90" s="4" t="s">
        <v>40</v>
      </c>
      <c r="U90" s="4" t="s">
        <v>40</v>
      </c>
      <c r="V90" s="4" t="s">
        <v>40</v>
      </c>
      <c r="W90" s="4" t="s">
        <v>40</v>
      </c>
      <c r="X90" s="4" t="s">
        <v>40</v>
      </c>
      <c r="Y90" s="4" t="s">
        <v>40</v>
      </c>
      <c r="Z90" s="4" t="s">
        <v>40</v>
      </c>
      <c r="AA90" s="4"/>
      <c r="AB90" s="4"/>
      <c r="AC90" s="4">
        <f>Tabela20[[#This Row],[2018 r.
Mężczyźni
Wartość roczna]]+Tabela20[[#This Row],[2018 r.
Kobiety
Wartość roczna]]</f>
        <v>52</v>
      </c>
      <c r="AD90" s="4">
        <f>Tabela20[[#This Row],[2018 r.
Mężczyźni
Wartość roczna]]</f>
        <v>52</v>
      </c>
      <c r="AE90" s="4">
        <f>Tabela20[[#This Row],[2018 r.
Kobiety
Wartość roczna]]</f>
        <v>0</v>
      </c>
      <c r="AF90" s="4" t="s">
        <v>40</v>
      </c>
      <c r="AG90" s="4" t="s">
        <v>40</v>
      </c>
      <c r="AH90" s="16" t="s">
        <v>40</v>
      </c>
    </row>
    <row r="91" spans="1:34" ht="54" customHeight="1" x14ac:dyDescent="0.2">
      <c r="A91" s="15" t="s">
        <v>57</v>
      </c>
      <c r="B91" s="18" t="s">
        <v>58</v>
      </c>
      <c r="C91" s="4" t="s">
        <v>39</v>
      </c>
      <c r="D91" s="4" t="s">
        <v>40</v>
      </c>
      <c r="E91" s="4" t="s">
        <v>40</v>
      </c>
      <c r="F91" s="4" t="s">
        <v>40</v>
      </c>
      <c r="G91" s="4" t="s">
        <v>40</v>
      </c>
      <c r="H91" s="4" t="s">
        <v>40</v>
      </c>
      <c r="I91" s="4" t="s">
        <v>40</v>
      </c>
      <c r="J91" s="4" t="s">
        <v>40</v>
      </c>
      <c r="K91" s="4" t="s">
        <v>40</v>
      </c>
      <c r="L91" s="4" t="s">
        <v>40</v>
      </c>
      <c r="M91" s="4" t="s">
        <v>40</v>
      </c>
      <c r="N91" s="4" t="s">
        <v>40</v>
      </c>
      <c r="O91" s="4" t="s">
        <v>40</v>
      </c>
      <c r="P91" s="4" t="s">
        <v>40</v>
      </c>
      <c r="Q91" s="4" t="s">
        <v>40</v>
      </c>
      <c r="R91" s="4" t="s">
        <v>40</v>
      </c>
      <c r="S91" s="4" t="s">
        <v>40</v>
      </c>
      <c r="T91" s="4" t="s">
        <v>40</v>
      </c>
      <c r="U91" s="4" t="s">
        <v>40</v>
      </c>
      <c r="V91" s="4" t="s">
        <v>40</v>
      </c>
      <c r="W91" s="4" t="s">
        <v>40</v>
      </c>
      <c r="X91" s="4" t="s">
        <v>40</v>
      </c>
      <c r="Y91" s="4" t="s">
        <v>40</v>
      </c>
      <c r="Z91" s="4" t="s">
        <v>40</v>
      </c>
      <c r="AA91" s="4"/>
      <c r="AB91" s="4"/>
      <c r="AC91" s="4" t="s">
        <v>40</v>
      </c>
      <c r="AD91" s="4" t="s">
        <v>40</v>
      </c>
      <c r="AE91" s="4" t="s">
        <v>40</v>
      </c>
      <c r="AF91" s="4" t="s">
        <v>40</v>
      </c>
      <c r="AG91" s="4" t="s">
        <v>40</v>
      </c>
      <c r="AH91" s="16" t="s">
        <v>40</v>
      </c>
    </row>
    <row r="92" spans="1:34" ht="54" customHeight="1" x14ac:dyDescent="0.2">
      <c r="A92" s="15" t="s">
        <v>57</v>
      </c>
      <c r="B92" s="18" t="s">
        <v>58</v>
      </c>
      <c r="C92" s="4" t="s">
        <v>42</v>
      </c>
      <c r="D92" s="4" t="s">
        <v>40</v>
      </c>
      <c r="E92" s="4" t="s">
        <v>40</v>
      </c>
      <c r="F92" s="4" t="s">
        <v>40</v>
      </c>
      <c r="G92" s="4" t="s">
        <v>40</v>
      </c>
      <c r="H92" s="4" t="s">
        <v>40</v>
      </c>
      <c r="I92" s="4" t="s">
        <v>40</v>
      </c>
      <c r="J92" s="4" t="s">
        <v>40</v>
      </c>
      <c r="K92" s="4" t="s">
        <v>40</v>
      </c>
      <c r="L92" s="4" t="s">
        <v>40</v>
      </c>
      <c r="M92" s="4" t="s">
        <v>40</v>
      </c>
      <c r="N92" s="4" t="s">
        <v>40</v>
      </c>
      <c r="O92" s="4" t="s">
        <v>40</v>
      </c>
      <c r="P92" s="4" t="s">
        <v>40</v>
      </c>
      <c r="Q92" s="4" t="s">
        <v>40</v>
      </c>
      <c r="R92" s="4" t="s">
        <v>40</v>
      </c>
      <c r="S92" s="4" t="s">
        <v>40</v>
      </c>
      <c r="T92" s="4" t="s">
        <v>40</v>
      </c>
      <c r="U92" s="4" t="s">
        <v>40</v>
      </c>
      <c r="V92" s="4" t="s">
        <v>40</v>
      </c>
      <c r="W92" s="4" t="s">
        <v>40</v>
      </c>
      <c r="X92" s="4" t="s">
        <v>40</v>
      </c>
      <c r="Y92" s="4" t="s">
        <v>40</v>
      </c>
      <c r="Z92" s="4" t="s">
        <v>40</v>
      </c>
      <c r="AA92" s="4"/>
      <c r="AB92" s="4"/>
      <c r="AC92" s="4" t="s">
        <v>40</v>
      </c>
      <c r="AD92" s="4" t="s">
        <v>40</v>
      </c>
      <c r="AE92" s="4" t="s">
        <v>40</v>
      </c>
      <c r="AF92" s="4" t="s">
        <v>40</v>
      </c>
      <c r="AG92" s="4" t="s">
        <v>40</v>
      </c>
      <c r="AH92" s="16" t="s">
        <v>40</v>
      </c>
    </row>
    <row r="93" spans="1:34" ht="54" customHeight="1" x14ac:dyDescent="0.2">
      <c r="A93" s="15" t="s">
        <v>60</v>
      </c>
      <c r="B93" s="18" t="s">
        <v>61</v>
      </c>
      <c r="C93" s="4" t="s">
        <v>39</v>
      </c>
      <c r="D93" s="4" t="s">
        <v>40</v>
      </c>
      <c r="E93" s="4" t="s">
        <v>40</v>
      </c>
      <c r="F93" s="4" t="s">
        <v>40</v>
      </c>
      <c r="G93" s="4" t="s">
        <v>40</v>
      </c>
      <c r="H93" s="4" t="s">
        <v>40</v>
      </c>
      <c r="I93" s="4" t="s">
        <v>40</v>
      </c>
      <c r="J93" s="4" t="s">
        <v>40</v>
      </c>
      <c r="K93" s="4" t="s">
        <v>40</v>
      </c>
      <c r="L93" s="4" t="s">
        <v>40</v>
      </c>
      <c r="M93" s="4" t="s">
        <v>40</v>
      </c>
      <c r="N93" s="4" t="s">
        <v>40</v>
      </c>
      <c r="O93" s="4" t="s">
        <v>40</v>
      </c>
      <c r="P93" s="4" t="s">
        <v>40</v>
      </c>
      <c r="Q93" s="4" t="s">
        <v>40</v>
      </c>
      <c r="R93" s="4" t="s">
        <v>40</v>
      </c>
      <c r="S93" s="4" t="s">
        <v>40</v>
      </c>
      <c r="T93" s="4" t="s">
        <v>40</v>
      </c>
      <c r="U93" s="4" t="s">
        <v>40</v>
      </c>
      <c r="V93" s="4" t="s">
        <v>40</v>
      </c>
      <c r="W93" s="4" t="s">
        <v>40</v>
      </c>
      <c r="X93" s="4" t="s">
        <v>40</v>
      </c>
      <c r="Y93" s="4" t="s">
        <v>40</v>
      </c>
      <c r="Z93" s="4" t="s">
        <v>40</v>
      </c>
      <c r="AA93" s="4"/>
      <c r="AB93" s="4"/>
      <c r="AC93" s="4" t="s">
        <v>40</v>
      </c>
      <c r="AD93" s="4" t="s">
        <v>40</v>
      </c>
      <c r="AE93" s="4" t="s">
        <v>40</v>
      </c>
      <c r="AF93" s="4" t="s">
        <v>40</v>
      </c>
      <c r="AG93" s="4" t="s">
        <v>40</v>
      </c>
      <c r="AH93" s="16" t="s">
        <v>40</v>
      </c>
    </row>
    <row r="94" spans="1:34" ht="54" customHeight="1" x14ac:dyDescent="0.2">
      <c r="A94" s="19" t="s">
        <v>60</v>
      </c>
      <c r="B94" s="20" t="s">
        <v>61</v>
      </c>
      <c r="C94" s="21" t="s">
        <v>42</v>
      </c>
      <c r="D94" s="21" t="s">
        <v>40</v>
      </c>
      <c r="E94" s="21" t="s">
        <v>40</v>
      </c>
      <c r="F94" s="21" t="s">
        <v>40</v>
      </c>
      <c r="G94" s="21" t="s">
        <v>40</v>
      </c>
      <c r="H94" s="4" t="s">
        <v>40</v>
      </c>
      <c r="I94" s="4" t="s">
        <v>40</v>
      </c>
      <c r="J94" s="4" t="s">
        <v>40</v>
      </c>
      <c r="K94" s="4" t="s">
        <v>40</v>
      </c>
      <c r="L94" s="4" t="s">
        <v>40</v>
      </c>
      <c r="M94" s="4" t="s">
        <v>40</v>
      </c>
      <c r="N94" s="4" t="s">
        <v>40</v>
      </c>
      <c r="O94" s="4" t="s">
        <v>40</v>
      </c>
      <c r="P94" s="4" t="s">
        <v>40</v>
      </c>
      <c r="Q94" s="4" t="s">
        <v>40</v>
      </c>
      <c r="R94" s="4" t="s">
        <v>40</v>
      </c>
      <c r="S94" s="4" t="s">
        <v>40</v>
      </c>
      <c r="T94" s="4" t="s">
        <v>40</v>
      </c>
      <c r="U94" s="4" t="s">
        <v>40</v>
      </c>
      <c r="V94" s="4" t="s">
        <v>40</v>
      </c>
      <c r="W94" s="4" t="s">
        <v>40</v>
      </c>
      <c r="X94" s="4" t="s">
        <v>40</v>
      </c>
      <c r="Y94" s="4" t="s">
        <v>40</v>
      </c>
      <c r="Z94" s="4" t="s">
        <v>40</v>
      </c>
      <c r="AA94" s="4"/>
      <c r="AB94" s="4"/>
      <c r="AC94" s="4" t="s">
        <v>40</v>
      </c>
      <c r="AD94" s="4" t="s">
        <v>40</v>
      </c>
      <c r="AE94" s="4" t="s">
        <v>40</v>
      </c>
      <c r="AF94" s="21" t="s">
        <v>40</v>
      </c>
      <c r="AG94" s="21" t="s">
        <v>40</v>
      </c>
      <c r="AH94" s="22" t="s">
        <v>40</v>
      </c>
    </row>
    <row r="95" spans="1:34" ht="54" customHeight="1" x14ac:dyDescent="0.2">
      <c r="A95" s="19"/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2"/>
    </row>
    <row r="96" spans="1:34" ht="54" customHeight="1" x14ac:dyDescent="0.2">
      <c r="B96" s="10" t="s">
        <v>71</v>
      </c>
    </row>
    <row r="97" spans="1:36" ht="54" customHeight="1" x14ac:dyDescent="0.2">
      <c r="A97" s="10" t="s">
        <v>72</v>
      </c>
    </row>
    <row r="98" spans="1:36" ht="54" customHeight="1" x14ac:dyDescent="0.2">
      <c r="AA98" s="24"/>
      <c r="AB98" s="24"/>
      <c r="AC98" s="24"/>
      <c r="AD98" s="24"/>
      <c r="AE98" s="24"/>
      <c r="AF98" s="24"/>
    </row>
    <row r="99" spans="1:36" ht="87.75" customHeight="1" x14ac:dyDescent="0.2">
      <c r="A99" s="12" t="s">
        <v>3</v>
      </c>
      <c r="B99" s="13" t="s">
        <v>4</v>
      </c>
      <c r="C99" s="13" t="s">
        <v>5</v>
      </c>
      <c r="D99" s="13" t="s">
        <v>6</v>
      </c>
      <c r="E99" s="13" t="s">
        <v>7</v>
      </c>
      <c r="F99" s="13" t="s">
        <v>8</v>
      </c>
      <c r="G99" s="13" t="s">
        <v>9</v>
      </c>
      <c r="H99" s="13" t="s">
        <v>10</v>
      </c>
      <c r="I99" s="13" t="s">
        <v>11</v>
      </c>
      <c r="J99" s="13" t="s">
        <v>12</v>
      </c>
      <c r="K99" s="13" t="s">
        <v>13</v>
      </c>
      <c r="L99" s="13" t="s">
        <v>14</v>
      </c>
      <c r="M99" s="13" t="s">
        <v>15</v>
      </c>
      <c r="N99" s="13" t="s">
        <v>16</v>
      </c>
      <c r="O99" s="13" t="s">
        <v>17</v>
      </c>
      <c r="P99" s="13" t="s">
        <v>18</v>
      </c>
      <c r="Q99" s="13" t="s">
        <v>19</v>
      </c>
      <c r="R99" s="13" t="s">
        <v>20</v>
      </c>
      <c r="S99" s="13" t="s">
        <v>21</v>
      </c>
      <c r="T99" s="13" t="s">
        <v>22</v>
      </c>
      <c r="U99" s="13" t="s">
        <v>23</v>
      </c>
      <c r="V99" s="13" t="s">
        <v>24</v>
      </c>
      <c r="W99" s="13" t="s">
        <v>25</v>
      </c>
      <c r="X99" s="14" t="s">
        <v>26</v>
      </c>
      <c r="Y99" s="13" t="s">
        <v>27</v>
      </c>
      <c r="Z99" s="14" t="s">
        <v>28</v>
      </c>
      <c r="AA99" s="13" t="s">
        <v>29</v>
      </c>
      <c r="AB99" s="13" t="s">
        <v>30</v>
      </c>
      <c r="AC99" s="13" t="s">
        <v>31</v>
      </c>
      <c r="AD99" s="13" t="s">
        <v>32</v>
      </c>
      <c r="AE99" s="13" t="s">
        <v>33</v>
      </c>
      <c r="AF99" s="13" t="s">
        <v>34</v>
      </c>
      <c r="AG99" s="13" t="s">
        <v>35</v>
      </c>
      <c r="AH99" s="13" t="s">
        <v>36</v>
      </c>
    </row>
    <row r="100" spans="1:36" s="24" customFormat="1" ht="54" customHeight="1" x14ac:dyDescent="0.25">
      <c r="A100" s="15" t="s">
        <v>37</v>
      </c>
      <c r="B100" s="4" t="s">
        <v>38</v>
      </c>
      <c r="C100" s="4" t="s">
        <v>39</v>
      </c>
      <c r="D100" s="4" t="s">
        <v>40</v>
      </c>
      <c r="E100" s="4" t="s">
        <v>40</v>
      </c>
      <c r="F100" s="4" t="s">
        <v>40</v>
      </c>
      <c r="G100" s="4" t="s">
        <v>40</v>
      </c>
      <c r="H100" s="4" t="s">
        <v>40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f>Tabela21[[#This Row],[Wartość skumulowana
Mężczyźni]]+Tabela21[[#This Row],[Wartość skumulowana
Kobiety]]</f>
        <v>0</v>
      </c>
      <c r="AD100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0" s="4">
        <f>Tabela21[[#This Row],[2014 r.
Kobiety
Wartość roczna]]+Tabela21[[#This Row],[2015 r.
Kobiety
Wartość roczna]]+Tabela21[[#This Row],[2016 r.
Kobiety
Wartość roczna]]+Tabela21[[#This Row],[2017 r.
Kobiety
Wartość roczna]]+Tabela21[[#This Row],[2018 r.
Kobiety
Wartość roczna]]+Tabela21[[#This Row],[2019 r.
Kobiety
Wartość roczna]]</f>
        <v>0</v>
      </c>
      <c r="AF100" s="4" t="s">
        <v>40</v>
      </c>
      <c r="AG100" s="4" t="s">
        <v>40</v>
      </c>
      <c r="AH100" s="16" t="s">
        <v>40</v>
      </c>
    </row>
    <row r="101" spans="1:36" ht="54" customHeight="1" x14ac:dyDescent="0.2">
      <c r="A101" s="15" t="s">
        <v>37</v>
      </c>
      <c r="B101" s="4" t="s">
        <v>38</v>
      </c>
      <c r="C101" s="4" t="s">
        <v>42</v>
      </c>
      <c r="D101" s="4" t="s">
        <v>40</v>
      </c>
      <c r="E101" s="4" t="s">
        <v>40</v>
      </c>
      <c r="F101" s="4" t="s">
        <v>40</v>
      </c>
      <c r="G101" s="4" t="s">
        <v>40</v>
      </c>
      <c r="H101" s="4" t="s">
        <v>40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f>Tabela21[[#This Row],[Wartość skumulowana
Mężczyźni]]+Tabela21[[#This Row],[Wartość skumulowana
Kobiety]]</f>
        <v>0</v>
      </c>
      <c r="AD101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1" s="4">
        <f>Tabela21[[#This Row],[2014 r.
Kobiety
Wartość roczna]]+Tabela21[[#This Row],[2015 r.
Kobiety
Wartość roczna]]+Tabela21[[#This Row],[2016 r.
Kobiety
Wartość roczna]]+Tabela21[[#This Row],[2017 r.
Kobiety
Wartość roczna]]+Tabela21[[#This Row],[2018 r.
Kobiety
Wartość roczna]]+Tabela21[[#This Row],[2019 r.
Kobiety
Wartość roczna]]</f>
        <v>0</v>
      </c>
      <c r="AF101" s="4" t="s">
        <v>40</v>
      </c>
      <c r="AG101" s="4" t="s">
        <v>40</v>
      </c>
      <c r="AH101" s="16" t="s">
        <v>40</v>
      </c>
      <c r="AI101" s="24"/>
      <c r="AJ101" s="24"/>
    </row>
    <row r="102" spans="1:36" ht="54" customHeight="1" x14ac:dyDescent="0.2">
      <c r="A102" s="15" t="s">
        <v>43</v>
      </c>
      <c r="B102" s="4" t="s">
        <v>44</v>
      </c>
      <c r="C102" s="4" t="s">
        <v>39</v>
      </c>
      <c r="D102" s="4" t="s">
        <v>40</v>
      </c>
      <c r="E102" s="4" t="s">
        <v>40</v>
      </c>
      <c r="F102" s="4" t="s">
        <v>40</v>
      </c>
      <c r="G102" s="4" t="s">
        <v>40</v>
      </c>
      <c r="H102" s="4" t="s">
        <v>40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2" s="4">
        <v>0</v>
      </c>
      <c r="AF102" s="4" t="s">
        <v>40</v>
      </c>
      <c r="AG102" s="4" t="s">
        <v>40</v>
      </c>
      <c r="AH102" s="16" t="s">
        <v>40</v>
      </c>
    </row>
    <row r="103" spans="1:36" ht="54" customHeight="1" x14ac:dyDescent="0.2">
      <c r="A103" s="15" t="s">
        <v>43</v>
      </c>
      <c r="B103" s="4" t="s">
        <v>44</v>
      </c>
      <c r="C103" s="4" t="s">
        <v>42</v>
      </c>
      <c r="D103" s="4" t="s">
        <v>40</v>
      </c>
      <c r="E103" s="4" t="s">
        <v>40</v>
      </c>
      <c r="F103" s="4" t="s">
        <v>40</v>
      </c>
      <c r="G103" s="4" t="s">
        <v>40</v>
      </c>
      <c r="H103" s="4" t="s">
        <v>40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f>Tabela21[[#This Row],[Wartość skumulowana
Mężczyźni]]+Tabela21[[#This Row],[Wartość skumulowana
Kobiety]]</f>
        <v>0</v>
      </c>
      <c r="AD103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3" s="4">
        <f>Tabela21[[#This Row],[2014 r.
Kobiety
Wartość roczna]]+Tabela21[[#This Row],[2015 r.
Kobiety
Wartość roczna]]+Tabela21[[#This Row],[2016 r.
Kobiety
Wartość roczna]]+Tabela21[[#This Row],[2017 r.
Kobiety
Wartość roczna]]+Tabela21[[#This Row],[2018 r.
Kobiety
Wartość roczna]]+Tabela21[[#This Row],[2019 r.
Kobiety
Wartość roczna]]</f>
        <v>0</v>
      </c>
      <c r="AF103" s="4" t="s">
        <v>40</v>
      </c>
      <c r="AG103" s="4" t="s">
        <v>40</v>
      </c>
      <c r="AH103" s="16" t="s">
        <v>40</v>
      </c>
    </row>
    <row r="104" spans="1:36" ht="54" customHeight="1" x14ac:dyDescent="0.2">
      <c r="A104" s="15" t="s">
        <v>45</v>
      </c>
      <c r="B104" s="4" t="s">
        <v>46</v>
      </c>
      <c r="C104" s="4" t="s">
        <v>39</v>
      </c>
      <c r="D104" s="4" t="s">
        <v>40</v>
      </c>
      <c r="E104" s="4" t="s">
        <v>40</v>
      </c>
      <c r="F104" s="4" t="s">
        <v>40</v>
      </c>
      <c r="G104" s="4" t="s">
        <v>40</v>
      </c>
      <c r="H104" s="4" t="s">
        <v>40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f>Tabela21[[#This Row],[Wartość skumulowana
Mężczyźni]]+Tabela21[[#This Row],[Wartość skumulowana
Kobiety]]</f>
        <v>0</v>
      </c>
      <c r="AD104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4" s="4">
        <f>Tabela21[[#This Row],[2014 r.
Kobiety
Wartość roczna]]+Tabela21[[#This Row],[2015 r.
Kobiety
Wartość roczna]]+Tabela21[[#This Row],[2016 r.
Kobiety
Wartość roczna]]+Tabela21[[#This Row],[2017 r.
Kobiety
Wartość roczna]]+Tabela21[[#This Row],[2018 r.
Kobiety
Wartość roczna]]+Tabela21[[#This Row],[2019 r.
Kobiety
Wartość roczna]]</f>
        <v>0</v>
      </c>
      <c r="AF104" s="4" t="s">
        <v>40</v>
      </c>
      <c r="AG104" s="4" t="s">
        <v>40</v>
      </c>
      <c r="AH104" s="16" t="s">
        <v>40</v>
      </c>
    </row>
    <row r="105" spans="1:36" ht="54" customHeight="1" x14ac:dyDescent="0.2">
      <c r="A105" s="15" t="s">
        <v>45</v>
      </c>
      <c r="B105" s="4" t="s">
        <v>46</v>
      </c>
      <c r="C105" s="4" t="s">
        <v>42</v>
      </c>
      <c r="D105" s="4" t="s">
        <v>40</v>
      </c>
      <c r="E105" s="4" t="s">
        <v>40</v>
      </c>
      <c r="F105" s="4" t="s">
        <v>40</v>
      </c>
      <c r="G105" s="4" t="s">
        <v>40</v>
      </c>
      <c r="H105" s="4" t="s">
        <v>40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f>Tabela21[[#This Row],[Wartość skumulowana
Mężczyźni]]+Tabela21[[#This Row],[Wartość skumulowana
Kobiety]]</f>
        <v>0</v>
      </c>
      <c r="AD105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5" s="4">
        <f>Tabela21[[#This Row],[2014 r.
Kobiety
Wartość roczna]]+Tabela21[[#This Row],[2015 r.
Kobiety
Wartość roczna]]+Tabela21[[#This Row],[2016 r.
Kobiety
Wartość roczna]]+Tabela21[[#This Row],[2017 r.
Kobiety
Wartość roczna]]+Tabela21[[#This Row],[2018 r.
Kobiety
Wartość roczna]]+Tabela21[[#This Row],[2019 r.
Kobiety
Wartość roczna]]</f>
        <v>0</v>
      </c>
      <c r="AF105" s="4" t="s">
        <v>40</v>
      </c>
      <c r="AG105" s="4" t="s">
        <v>40</v>
      </c>
      <c r="AH105" s="16" t="s">
        <v>40</v>
      </c>
    </row>
    <row r="106" spans="1:36" ht="54" customHeight="1" x14ac:dyDescent="0.2">
      <c r="A106" s="15" t="s">
        <v>47</v>
      </c>
      <c r="B106" s="4" t="s">
        <v>48</v>
      </c>
      <c r="C106" s="4" t="s">
        <v>39</v>
      </c>
      <c r="D106" s="4" t="s">
        <v>40</v>
      </c>
      <c r="E106" s="4" t="s">
        <v>40</v>
      </c>
      <c r="F106" s="4" t="s">
        <v>40</v>
      </c>
      <c r="G106" s="4" t="s">
        <v>40</v>
      </c>
      <c r="H106" s="4" t="s">
        <v>40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f>Tabela21[[#This Row],[Wartość skumulowana
Mężczyźni]]+Tabela21[[#This Row],[Wartość skumulowana
Kobiety]]</f>
        <v>0</v>
      </c>
      <c r="AD106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6" s="4">
        <f>Tabela21[[#This Row],[2014 r.
Kobiety
Wartość roczna]]+Tabela21[[#This Row],[2015 r.
Kobiety
Wartość roczna]]+Tabela21[[#This Row],[2016 r.
Kobiety
Wartość roczna]]+Tabela21[[#This Row],[2017 r.
Kobiety
Wartość roczna]]+Tabela21[[#This Row],[2018 r.
Kobiety
Wartość roczna]]+Tabela21[[#This Row],[2019 r.
Kobiety
Wartość roczna]]</f>
        <v>0</v>
      </c>
      <c r="AF106" s="4" t="s">
        <v>40</v>
      </c>
      <c r="AG106" s="4" t="s">
        <v>40</v>
      </c>
      <c r="AH106" s="16" t="s">
        <v>40</v>
      </c>
    </row>
    <row r="107" spans="1:36" ht="54" customHeight="1" x14ac:dyDescent="0.2">
      <c r="A107" s="15" t="s">
        <v>47</v>
      </c>
      <c r="B107" s="4" t="s">
        <v>48</v>
      </c>
      <c r="C107" s="4" t="s">
        <v>42</v>
      </c>
      <c r="D107" s="4" t="s">
        <v>40</v>
      </c>
      <c r="E107" s="4" t="s">
        <v>40</v>
      </c>
      <c r="F107" s="4" t="s">
        <v>40</v>
      </c>
      <c r="G107" s="4" t="s">
        <v>40</v>
      </c>
      <c r="H107" s="4" t="s">
        <v>40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7" s="4">
        <f>Tabela21[[#This Row],[2014 r.
Kobiety
Wartość roczna]]+Tabela21[[#This Row],[2015 r.
Kobiety
Wartość roczna]]+Tabela21[[#This Row],[2016 r.
Kobiety
Wartość roczna]]+Tabela21[[#This Row],[2017 r.
Kobiety
Wartość roczna]]+Tabela21[[#This Row],[2018 r.
Kobiety
Wartość roczna]]+Tabela21[[#This Row],[2019 r.
Kobiety
Wartość roczna]]</f>
        <v>0</v>
      </c>
      <c r="AF107" s="4" t="s">
        <v>40</v>
      </c>
      <c r="AG107" s="4" t="s">
        <v>40</v>
      </c>
      <c r="AH107" s="16" t="s">
        <v>40</v>
      </c>
    </row>
    <row r="108" spans="1:36" ht="54" customHeight="1" x14ac:dyDescent="0.2">
      <c r="A108" s="15" t="s">
        <v>49</v>
      </c>
      <c r="B108" s="4" t="s">
        <v>50</v>
      </c>
      <c r="C108" s="4" t="s">
        <v>39</v>
      </c>
      <c r="D108" s="4" t="s">
        <v>40</v>
      </c>
      <c r="E108" s="4" t="s">
        <v>40</v>
      </c>
      <c r="F108" s="4" t="s">
        <v>40</v>
      </c>
      <c r="G108" s="4" t="s">
        <v>40</v>
      </c>
      <c r="H108" s="4" t="s">
        <v>40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8" s="4">
        <v>0</v>
      </c>
      <c r="AF108" s="4" t="s">
        <v>40</v>
      </c>
      <c r="AG108" s="4" t="s">
        <v>40</v>
      </c>
      <c r="AH108" s="16" t="s">
        <v>40</v>
      </c>
    </row>
    <row r="109" spans="1:36" ht="54" customHeight="1" x14ac:dyDescent="0.2">
      <c r="A109" s="15" t="s">
        <v>49</v>
      </c>
      <c r="B109" s="4" t="s">
        <v>50</v>
      </c>
      <c r="C109" s="4" t="s">
        <v>42</v>
      </c>
      <c r="D109" s="4" t="s">
        <v>40</v>
      </c>
      <c r="E109" s="4" t="s">
        <v>40</v>
      </c>
      <c r="F109" s="4" t="s">
        <v>40</v>
      </c>
      <c r="G109" s="4" t="s">
        <v>40</v>
      </c>
      <c r="H109" s="4" t="s">
        <v>40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f>Tabela21[[#This Row],[2014 r.
Mężczyźni
Wartość roczna]]+Tabela21[[#This Row],[2015 r.
Mężczyźni
Wartość roczna
]]+Tabela21[[#This Row],[2016 r.
Mężczyźni
Wartość roczna]]+Tabela21[[#This Row],[2017 r.
Mężczyźni
Wartość roczna]]+Tabela21[[#This Row],[2018 r.
Mężczyźni
Wartość roczna]]+Tabela21[[#This Row],[2019 r.
Mężczyźni
Wartość roczna]]</f>
        <v>0</v>
      </c>
      <c r="AE109" s="4">
        <v>0</v>
      </c>
      <c r="AF109" s="4" t="s">
        <v>40</v>
      </c>
      <c r="AG109" s="4" t="s">
        <v>40</v>
      </c>
      <c r="AH109" s="16" t="s">
        <v>40</v>
      </c>
    </row>
    <row r="110" spans="1:36" ht="54" customHeight="1" x14ac:dyDescent="0.2">
      <c r="A110" s="15" t="s">
        <v>51</v>
      </c>
      <c r="B110" s="18" t="s">
        <v>63</v>
      </c>
      <c r="C110" s="4" t="s">
        <v>39</v>
      </c>
      <c r="D110" s="4" t="s">
        <v>40</v>
      </c>
      <c r="E110" s="4" t="s">
        <v>40</v>
      </c>
      <c r="F110" s="4" t="s">
        <v>40</v>
      </c>
      <c r="G110" s="4" t="s">
        <v>40</v>
      </c>
      <c r="H110" s="4" t="s">
        <v>40</v>
      </c>
      <c r="I110" s="4" t="s">
        <v>40</v>
      </c>
      <c r="J110" s="4" t="s">
        <v>40</v>
      </c>
      <c r="K110" s="4" t="s">
        <v>40</v>
      </c>
      <c r="L110" s="4" t="s">
        <v>40</v>
      </c>
      <c r="M110" s="4" t="s">
        <v>40</v>
      </c>
      <c r="N110" s="4" t="s">
        <v>40</v>
      </c>
      <c r="O110" s="4" t="s">
        <v>40</v>
      </c>
      <c r="P110" s="4" t="s">
        <v>40</v>
      </c>
      <c r="Q110" s="4">
        <v>0</v>
      </c>
      <c r="R110" s="4">
        <v>0</v>
      </c>
      <c r="S110" s="4" t="s">
        <v>40</v>
      </c>
      <c r="T110" s="4" t="s">
        <v>40</v>
      </c>
      <c r="U110" s="4" t="s">
        <v>40</v>
      </c>
      <c r="V110" s="4" t="s">
        <v>40</v>
      </c>
      <c r="W110" s="4" t="s">
        <v>40</v>
      </c>
      <c r="X110" s="4" t="s">
        <v>40</v>
      </c>
      <c r="Y110" s="4" t="s">
        <v>40</v>
      </c>
      <c r="Z110" s="4" t="s">
        <v>40</v>
      </c>
      <c r="AA110" s="4"/>
      <c r="AB110" s="4"/>
      <c r="AC110" s="4">
        <f>Tabela21[[#This Row],[Wartość skumulowana
Mężczyźni]]+Tabela21[[#This Row],[Wartość skumulowana
Kobiety]]</f>
        <v>0</v>
      </c>
      <c r="AD110" s="4">
        <f>Tabela21[[#This Row],[2018 r.
Mężczyźni
Wartość roczna]]</f>
        <v>0</v>
      </c>
      <c r="AE110" s="4">
        <f>Tabela21[[#This Row],[2018 r.
Kobiety
Wartość roczna]]</f>
        <v>0</v>
      </c>
      <c r="AF110" s="4" t="s">
        <v>40</v>
      </c>
      <c r="AG110" s="4" t="s">
        <v>40</v>
      </c>
      <c r="AH110" s="16" t="s">
        <v>40</v>
      </c>
    </row>
    <row r="111" spans="1:36" ht="54" customHeight="1" x14ac:dyDescent="0.2">
      <c r="A111" s="15" t="s">
        <v>51</v>
      </c>
      <c r="B111" s="18" t="s">
        <v>63</v>
      </c>
      <c r="C111" s="4" t="s">
        <v>42</v>
      </c>
      <c r="D111" s="4" t="s">
        <v>40</v>
      </c>
      <c r="E111" s="4" t="s">
        <v>40</v>
      </c>
      <c r="F111" s="4" t="s">
        <v>40</v>
      </c>
      <c r="G111" s="4" t="s">
        <v>40</v>
      </c>
      <c r="H111" s="4" t="s">
        <v>40</v>
      </c>
      <c r="I111" s="4" t="s">
        <v>40</v>
      </c>
      <c r="J111" s="4" t="s">
        <v>40</v>
      </c>
      <c r="K111" s="4" t="s">
        <v>40</v>
      </c>
      <c r="L111" s="4" t="s">
        <v>40</v>
      </c>
      <c r="M111" s="4" t="s">
        <v>40</v>
      </c>
      <c r="N111" s="4" t="s">
        <v>40</v>
      </c>
      <c r="O111" s="4" t="s">
        <v>40</v>
      </c>
      <c r="P111" s="4" t="s">
        <v>40</v>
      </c>
      <c r="Q111" s="4">
        <v>0</v>
      </c>
      <c r="R111" s="4">
        <v>0</v>
      </c>
      <c r="S111" s="4" t="s">
        <v>40</v>
      </c>
      <c r="T111" s="4" t="s">
        <v>40</v>
      </c>
      <c r="U111" s="4" t="s">
        <v>40</v>
      </c>
      <c r="V111" s="4" t="s">
        <v>40</v>
      </c>
      <c r="W111" s="4" t="s">
        <v>40</v>
      </c>
      <c r="X111" s="4" t="s">
        <v>40</v>
      </c>
      <c r="Y111" s="4" t="s">
        <v>40</v>
      </c>
      <c r="Z111" s="4" t="s">
        <v>40</v>
      </c>
      <c r="AA111" s="4"/>
      <c r="AB111" s="4"/>
      <c r="AC111" s="4">
        <f>Tabela21[[#This Row],[Wartość skumulowana
Mężczyźni]]+Tabela21[[#This Row],[Wartość skumulowana
Kobiety]]</f>
        <v>0</v>
      </c>
      <c r="AD111" s="4">
        <f>Tabela21[[#This Row],[2018 r.
Mężczyźni
Wartość roczna]]</f>
        <v>0</v>
      </c>
      <c r="AE111" s="4">
        <f>Tabela21[[#This Row],[2018 r.
Kobiety
Wartość roczna]]</f>
        <v>0</v>
      </c>
      <c r="AF111" s="4" t="s">
        <v>40</v>
      </c>
      <c r="AG111" s="4" t="s">
        <v>40</v>
      </c>
      <c r="AH111" s="16" t="s">
        <v>40</v>
      </c>
    </row>
    <row r="112" spans="1:36" ht="54" customHeight="1" x14ac:dyDescent="0.2">
      <c r="A112" s="15" t="s">
        <v>54</v>
      </c>
      <c r="B112" s="18" t="s">
        <v>55</v>
      </c>
      <c r="C112" s="4" t="s">
        <v>39</v>
      </c>
      <c r="D112" s="4" t="s">
        <v>40</v>
      </c>
      <c r="E112" s="4" t="s">
        <v>40</v>
      </c>
      <c r="F112" s="4" t="s">
        <v>40</v>
      </c>
      <c r="G112" s="4" t="s">
        <v>40</v>
      </c>
      <c r="H112" s="4" t="s">
        <v>40</v>
      </c>
      <c r="I112" s="4" t="s">
        <v>40</v>
      </c>
      <c r="J112" s="4" t="s">
        <v>40</v>
      </c>
      <c r="K112" s="4" t="s">
        <v>40</v>
      </c>
      <c r="L112" s="4" t="s">
        <v>40</v>
      </c>
      <c r="M112" s="4" t="s">
        <v>40</v>
      </c>
      <c r="N112" s="4" t="s">
        <v>40</v>
      </c>
      <c r="O112" s="4" t="s">
        <v>40</v>
      </c>
      <c r="P112" s="4" t="s">
        <v>40</v>
      </c>
      <c r="Q112" s="4">
        <v>0</v>
      </c>
      <c r="R112" s="4">
        <v>0</v>
      </c>
      <c r="S112" s="4" t="s">
        <v>40</v>
      </c>
      <c r="T112" s="4" t="s">
        <v>40</v>
      </c>
      <c r="U112" s="4" t="s">
        <v>40</v>
      </c>
      <c r="V112" s="4" t="s">
        <v>40</v>
      </c>
      <c r="W112" s="4" t="s">
        <v>40</v>
      </c>
      <c r="X112" s="4" t="s">
        <v>40</v>
      </c>
      <c r="Y112" s="4" t="s">
        <v>40</v>
      </c>
      <c r="Z112" s="4" t="s">
        <v>40</v>
      </c>
      <c r="AA112" s="4"/>
      <c r="AB112" s="4"/>
      <c r="AC112" s="4">
        <v>0</v>
      </c>
      <c r="AD112" s="4">
        <f>Tabela21[[#This Row],[2018 r.
Mężczyźni
Wartość roczna]]</f>
        <v>0</v>
      </c>
      <c r="AE112" s="4">
        <f>Tabela21[[#This Row],[2018 r.
Kobiety
Wartość roczna]]</f>
        <v>0</v>
      </c>
      <c r="AF112" s="4" t="s">
        <v>40</v>
      </c>
      <c r="AG112" s="4" t="s">
        <v>40</v>
      </c>
      <c r="AH112" s="16" t="s">
        <v>40</v>
      </c>
    </row>
    <row r="113" spans="1:38" ht="54" customHeight="1" x14ac:dyDescent="0.2">
      <c r="A113" s="15" t="s">
        <v>54</v>
      </c>
      <c r="B113" s="18" t="s">
        <v>55</v>
      </c>
      <c r="C113" s="4" t="s">
        <v>42</v>
      </c>
      <c r="D113" s="4" t="s">
        <v>40</v>
      </c>
      <c r="E113" s="4" t="s">
        <v>40</v>
      </c>
      <c r="F113" s="4" t="s">
        <v>40</v>
      </c>
      <c r="G113" s="4" t="s">
        <v>40</v>
      </c>
      <c r="H113" s="4" t="s">
        <v>40</v>
      </c>
      <c r="I113" s="4" t="s">
        <v>40</v>
      </c>
      <c r="J113" s="4" t="s">
        <v>40</v>
      </c>
      <c r="K113" s="4" t="s">
        <v>40</v>
      </c>
      <c r="L113" s="4" t="s">
        <v>40</v>
      </c>
      <c r="M113" s="4" t="s">
        <v>40</v>
      </c>
      <c r="N113" s="4" t="s">
        <v>40</v>
      </c>
      <c r="O113" s="4" t="s">
        <v>40</v>
      </c>
      <c r="P113" s="4" t="s">
        <v>40</v>
      </c>
      <c r="Q113" s="4">
        <v>0</v>
      </c>
      <c r="R113" s="4">
        <v>0</v>
      </c>
      <c r="S113" s="4" t="s">
        <v>40</v>
      </c>
      <c r="T113" s="4" t="s">
        <v>40</v>
      </c>
      <c r="U113" s="4" t="s">
        <v>40</v>
      </c>
      <c r="V113" s="4" t="s">
        <v>40</v>
      </c>
      <c r="W113" s="4" t="s">
        <v>40</v>
      </c>
      <c r="X113" s="4" t="s">
        <v>40</v>
      </c>
      <c r="Y113" s="4" t="s">
        <v>40</v>
      </c>
      <c r="Z113" s="4" t="s">
        <v>40</v>
      </c>
      <c r="AA113" s="4"/>
      <c r="AB113" s="4"/>
      <c r="AC113" s="4">
        <f>Tabela21[[#This Row],[Wartość skumulowana
Mężczyźni]]+Tabela21[[#This Row],[Wartość skumulowana
Kobiety]]</f>
        <v>0</v>
      </c>
      <c r="AD113" s="4">
        <f>Tabela21[[#This Row],[2018 r.
Mężczyźni
Wartość roczna]]</f>
        <v>0</v>
      </c>
      <c r="AE113" s="4">
        <f>Tabela21[[#This Row],[2018 r.
Kobiety
Wartość roczna]]</f>
        <v>0</v>
      </c>
      <c r="AF113" s="4" t="s">
        <v>40</v>
      </c>
      <c r="AG113" s="4" t="s">
        <v>40</v>
      </c>
      <c r="AH113" s="16" t="s">
        <v>40</v>
      </c>
    </row>
    <row r="114" spans="1:38" ht="54" customHeight="1" x14ac:dyDescent="0.2">
      <c r="A114" s="15" t="s">
        <v>57</v>
      </c>
      <c r="B114" s="18" t="s">
        <v>58</v>
      </c>
      <c r="C114" s="4" t="s">
        <v>39</v>
      </c>
      <c r="D114" s="4" t="s">
        <v>40</v>
      </c>
      <c r="E114" s="4" t="s">
        <v>40</v>
      </c>
      <c r="F114" s="4" t="s">
        <v>40</v>
      </c>
      <c r="G114" s="4" t="s">
        <v>40</v>
      </c>
      <c r="H114" s="4" t="s">
        <v>40</v>
      </c>
      <c r="I114" s="4" t="s">
        <v>40</v>
      </c>
      <c r="J114" s="4" t="s">
        <v>40</v>
      </c>
      <c r="K114" s="4" t="s">
        <v>40</v>
      </c>
      <c r="L114" s="4" t="s">
        <v>40</v>
      </c>
      <c r="M114" s="4" t="s">
        <v>40</v>
      </c>
      <c r="N114" s="4" t="s">
        <v>40</v>
      </c>
      <c r="O114" s="4" t="s">
        <v>40</v>
      </c>
      <c r="P114" s="4" t="s">
        <v>40</v>
      </c>
      <c r="Q114" s="4">
        <v>0</v>
      </c>
      <c r="R114" s="4">
        <v>0</v>
      </c>
      <c r="S114" s="4" t="s">
        <v>40</v>
      </c>
      <c r="T114" s="4" t="s">
        <v>40</v>
      </c>
      <c r="U114" s="4" t="s">
        <v>40</v>
      </c>
      <c r="V114" s="4" t="s">
        <v>40</v>
      </c>
      <c r="W114" s="4" t="s">
        <v>40</v>
      </c>
      <c r="X114" s="4" t="s">
        <v>40</v>
      </c>
      <c r="Y114" s="4" t="s">
        <v>40</v>
      </c>
      <c r="Z114" s="4" t="s">
        <v>40</v>
      </c>
      <c r="AA114" s="4"/>
      <c r="AB114" s="4"/>
      <c r="AC114" s="4">
        <f>Tabela21[[#This Row],[Wartość skumulowana
Mężczyźni]]+Tabela21[[#This Row],[Wartość skumulowana
Kobiety]]</f>
        <v>0</v>
      </c>
      <c r="AD114" s="4">
        <f>Tabela21[[#This Row],[2018 r.
Mężczyźni
Wartość roczna]]</f>
        <v>0</v>
      </c>
      <c r="AE114" s="4">
        <f>Tabela21[[#This Row],[2018 r.
Kobiety
Wartość roczna]]</f>
        <v>0</v>
      </c>
      <c r="AF114" s="4" t="s">
        <v>40</v>
      </c>
      <c r="AG114" s="4" t="s">
        <v>40</v>
      </c>
      <c r="AH114" s="16" t="s">
        <v>40</v>
      </c>
    </row>
    <row r="115" spans="1:38" ht="54" customHeight="1" x14ac:dyDescent="0.2">
      <c r="A115" s="15" t="s">
        <v>57</v>
      </c>
      <c r="B115" s="18" t="s">
        <v>58</v>
      </c>
      <c r="C115" s="4" t="s">
        <v>42</v>
      </c>
      <c r="D115" s="4" t="s">
        <v>40</v>
      </c>
      <c r="E115" s="4" t="s">
        <v>40</v>
      </c>
      <c r="F115" s="4" t="s">
        <v>40</v>
      </c>
      <c r="G115" s="4" t="s">
        <v>40</v>
      </c>
      <c r="H115" s="4" t="s">
        <v>40</v>
      </c>
      <c r="I115" s="4" t="s">
        <v>40</v>
      </c>
      <c r="J115" s="4" t="s">
        <v>40</v>
      </c>
      <c r="K115" s="4" t="s">
        <v>40</v>
      </c>
      <c r="L115" s="4" t="s">
        <v>40</v>
      </c>
      <c r="M115" s="4" t="s">
        <v>40</v>
      </c>
      <c r="N115" s="4" t="s">
        <v>40</v>
      </c>
      <c r="O115" s="4" t="s">
        <v>40</v>
      </c>
      <c r="P115" s="4" t="s">
        <v>40</v>
      </c>
      <c r="Q115" s="4">
        <v>0</v>
      </c>
      <c r="R115" s="4">
        <v>0</v>
      </c>
      <c r="S115" s="4" t="s">
        <v>40</v>
      </c>
      <c r="T115" s="4" t="s">
        <v>40</v>
      </c>
      <c r="U115" s="4" t="s">
        <v>40</v>
      </c>
      <c r="V115" s="4" t="s">
        <v>40</v>
      </c>
      <c r="W115" s="4" t="s">
        <v>40</v>
      </c>
      <c r="X115" s="4" t="s">
        <v>40</v>
      </c>
      <c r="Y115" s="4" t="s">
        <v>40</v>
      </c>
      <c r="Z115" s="4" t="s">
        <v>40</v>
      </c>
      <c r="AA115" s="4"/>
      <c r="AB115" s="4"/>
      <c r="AC115" s="4">
        <f>Tabela21[[#This Row],[Wartość skumulowana
Mężczyźni]]+Tabela21[[#This Row],[Wartość skumulowana
Kobiety]]</f>
        <v>0</v>
      </c>
      <c r="AD115" s="4">
        <f>Tabela21[[#This Row],[2018 r.
Mężczyźni
Wartość roczna]]</f>
        <v>0</v>
      </c>
      <c r="AE115" s="4">
        <f>Tabela21[[#This Row],[2018 r.
Kobiety
Wartość roczna]]</f>
        <v>0</v>
      </c>
      <c r="AF115" s="4" t="s">
        <v>40</v>
      </c>
      <c r="AG115" s="4" t="s">
        <v>40</v>
      </c>
      <c r="AH115" s="16" t="s">
        <v>40</v>
      </c>
    </row>
    <row r="116" spans="1:38" ht="54" customHeight="1" x14ac:dyDescent="0.2">
      <c r="A116" s="15" t="s">
        <v>60</v>
      </c>
      <c r="B116" s="18" t="s">
        <v>61</v>
      </c>
      <c r="C116" s="4" t="s">
        <v>39</v>
      </c>
      <c r="D116" s="4" t="s">
        <v>40</v>
      </c>
      <c r="E116" s="4" t="s">
        <v>40</v>
      </c>
      <c r="F116" s="4" t="s">
        <v>40</v>
      </c>
      <c r="G116" s="4" t="s">
        <v>40</v>
      </c>
      <c r="H116" s="4" t="s">
        <v>40</v>
      </c>
      <c r="I116" s="4" t="s">
        <v>40</v>
      </c>
      <c r="J116" s="4" t="s">
        <v>40</v>
      </c>
      <c r="K116" s="4" t="s">
        <v>40</v>
      </c>
      <c r="L116" s="4" t="s">
        <v>40</v>
      </c>
      <c r="M116" s="4" t="s">
        <v>40</v>
      </c>
      <c r="N116" s="4" t="s">
        <v>40</v>
      </c>
      <c r="O116" s="4" t="s">
        <v>40</v>
      </c>
      <c r="P116" s="4" t="s">
        <v>40</v>
      </c>
      <c r="Q116" s="4">
        <v>0</v>
      </c>
      <c r="R116" s="4">
        <v>0</v>
      </c>
      <c r="S116" s="4" t="s">
        <v>40</v>
      </c>
      <c r="T116" s="4" t="s">
        <v>40</v>
      </c>
      <c r="U116" s="4" t="s">
        <v>40</v>
      </c>
      <c r="V116" s="4" t="s">
        <v>40</v>
      </c>
      <c r="W116" s="4" t="s">
        <v>40</v>
      </c>
      <c r="X116" s="4" t="s">
        <v>40</v>
      </c>
      <c r="Y116" s="4" t="s">
        <v>40</v>
      </c>
      <c r="Z116" s="4" t="s">
        <v>40</v>
      </c>
      <c r="AA116" s="4"/>
      <c r="AB116" s="4"/>
      <c r="AC116" s="4">
        <f>Tabela21[[#This Row],[Wartość skumulowana
Mężczyźni]]+Tabela21[[#This Row],[Wartość skumulowana
Kobiety]]</f>
        <v>0</v>
      </c>
      <c r="AD116" s="4">
        <f>Tabela21[[#This Row],[2018 r.
Mężczyźni
Wartość roczna]]</f>
        <v>0</v>
      </c>
      <c r="AE116" s="4">
        <f>Tabela21[[#This Row],[2018 r.
Kobiety
Wartość roczna]]</f>
        <v>0</v>
      </c>
      <c r="AF116" s="4" t="s">
        <v>40</v>
      </c>
      <c r="AG116" s="4" t="s">
        <v>40</v>
      </c>
      <c r="AH116" s="16" t="s">
        <v>40</v>
      </c>
    </row>
    <row r="117" spans="1:38" ht="54" customHeight="1" x14ac:dyDescent="0.2">
      <c r="A117" s="19" t="s">
        <v>60</v>
      </c>
      <c r="B117" s="20" t="s">
        <v>61</v>
      </c>
      <c r="C117" s="21" t="s">
        <v>42</v>
      </c>
      <c r="D117" s="21" t="s">
        <v>40</v>
      </c>
      <c r="E117" s="21" t="s">
        <v>40</v>
      </c>
      <c r="F117" s="21" t="s">
        <v>40</v>
      </c>
      <c r="G117" s="21" t="s">
        <v>40</v>
      </c>
      <c r="H117" s="4" t="s">
        <v>40</v>
      </c>
      <c r="I117" s="4" t="s">
        <v>40</v>
      </c>
      <c r="J117" s="4" t="s">
        <v>40</v>
      </c>
      <c r="K117" s="4" t="s">
        <v>40</v>
      </c>
      <c r="L117" s="4" t="s">
        <v>40</v>
      </c>
      <c r="M117" s="4" t="s">
        <v>40</v>
      </c>
      <c r="N117" s="4" t="s">
        <v>40</v>
      </c>
      <c r="O117" s="4" t="s">
        <v>40</v>
      </c>
      <c r="P117" s="4" t="s">
        <v>40</v>
      </c>
      <c r="Q117" s="4">
        <v>0</v>
      </c>
      <c r="R117" s="4">
        <v>0</v>
      </c>
      <c r="S117" s="4" t="s">
        <v>40</v>
      </c>
      <c r="T117" s="4" t="s">
        <v>40</v>
      </c>
      <c r="U117" s="4" t="s">
        <v>40</v>
      </c>
      <c r="V117" s="4" t="s">
        <v>40</v>
      </c>
      <c r="W117" s="4" t="s">
        <v>40</v>
      </c>
      <c r="X117" s="4" t="s">
        <v>40</v>
      </c>
      <c r="Y117" s="4" t="s">
        <v>40</v>
      </c>
      <c r="Z117" s="4" t="s">
        <v>40</v>
      </c>
      <c r="AA117" s="4"/>
      <c r="AB117" s="4"/>
      <c r="AC117" s="4">
        <f>Tabela21[[#This Row],[Wartość skumulowana
Mężczyźni]]+Tabela21[[#This Row],[Wartość skumulowana
Kobiety]]</f>
        <v>0</v>
      </c>
      <c r="AD117" s="4">
        <f>Tabela21[[#This Row],[2018 r.
Mężczyźni
Wartość roczna]]</f>
        <v>0</v>
      </c>
      <c r="AE117" s="4">
        <f>Tabela21[[#This Row],[2018 r.
Kobiety
Wartość roczna]]</f>
        <v>0</v>
      </c>
      <c r="AF117" s="21" t="s">
        <v>40</v>
      </c>
      <c r="AG117" s="21" t="s">
        <v>40</v>
      </c>
      <c r="AH117" s="22" t="s">
        <v>40</v>
      </c>
    </row>
    <row r="119" spans="1:38" ht="54" customHeight="1" x14ac:dyDescent="0.2">
      <c r="A119" s="10" t="s">
        <v>73</v>
      </c>
    </row>
    <row r="120" spans="1:38" ht="54" customHeight="1" x14ac:dyDescent="0.2">
      <c r="AA120" s="24"/>
      <c r="AB120" s="24"/>
      <c r="AC120" s="24"/>
      <c r="AD120" s="24"/>
      <c r="AE120" s="24"/>
      <c r="AF120" s="24"/>
    </row>
    <row r="121" spans="1:38" ht="66" customHeight="1" x14ac:dyDescent="0.2">
      <c r="A121" s="12" t="s">
        <v>3</v>
      </c>
      <c r="B121" s="13" t="s">
        <v>4</v>
      </c>
      <c r="C121" s="13" t="s">
        <v>5</v>
      </c>
      <c r="D121" s="13" t="s">
        <v>6</v>
      </c>
      <c r="E121" s="13" t="s">
        <v>7</v>
      </c>
      <c r="F121" s="13" t="s">
        <v>8</v>
      </c>
      <c r="G121" s="13" t="s">
        <v>9</v>
      </c>
      <c r="H121" s="13" t="s">
        <v>10</v>
      </c>
      <c r="I121" s="13" t="s">
        <v>11</v>
      </c>
      <c r="J121" s="13" t="s">
        <v>12</v>
      </c>
      <c r="K121" s="13" t="s">
        <v>13</v>
      </c>
      <c r="L121" s="13" t="s">
        <v>14</v>
      </c>
      <c r="M121" s="13" t="s">
        <v>15</v>
      </c>
      <c r="N121" s="13" t="s">
        <v>16</v>
      </c>
      <c r="O121" s="13" t="s">
        <v>17</v>
      </c>
      <c r="P121" s="13" t="s">
        <v>18</v>
      </c>
      <c r="Q121" s="13" t="s">
        <v>19</v>
      </c>
      <c r="R121" s="13" t="s">
        <v>20</v>
      </c>
      <c r="S121" s="13" t="s">
        <v>21</v>
      </c>
      <c r="T121" s="13" t="s">
        <v>22</v>
      </c>
      <c r="U121" s="13" t="s">
        <v>23</v>
      </c>
      <c r="V121" s="13" t="s">
        <v>24</v>
      </c>
      <c r="W121" s="13" t="s">
        <v>25</v>
      </c>
      <c r="X121" s="14" t="s">
        <v>26</v>
      </c>
      <c r="Y121" s="13" t="s">
        <v>27</v>
      </c>
      <c r="Z121" s="14" t="s">
        <v>28</v>
      </c>
      <c r="AA121" s="13" t="s">
        <v>29</v>
      </c>
      <c r="AB121" s="14" t="s">
        <v>30</v>
      </c>
      <c r="AC121" s="13" t="s">
        <v>31</v>
      </c>
      <c r="AD121" s="13" t="s">
        <v>32</v>
      </c>
      <c r="AE121" s="13" t="s">
        <v>33</v>
      </c>
      <c r="AF121" s="13" t="s">
        <v>34</v>
      </c>
      <c r="AG121" s="13" t="s">
        <v>35</v>
      </c>
      <c r="AH121" s="13" t="s">
        <v>36</v>
      </c>
    </row>
    <row r="122" spans="1:38" s="24" customFormat="1" ht="39" customHeight="1" x14ac:dyDescent="0.25">
      <c r="A122" s="15" t="s">
        <v>37</v>
      </c>
      <c r="B122" s="4" t="s">
        <v>38</v>
      </c>
      <c r="C122" s="4" t="s">
        <v>39</v>
      </c>
      <c r="D122" s="4" t="s">
        <v>40</v>
      </c>
      <c r="E122" s="4" t="s">
        <v>40</v>
      </c>
      <c r="F122" s="4" t="s">
        <v>40</v>
      </c>
      <c r="G122" s="4" t="s">
        <v>40</v>
      </c>
      <c r="H122" s="4" t="s">
        <v>40</v>
      </c>
      <c r="I122" s="4">
        <v>0</v>
      </c>
      <c r="J122" s="4">
        <v>0</v>
      </c>
      <c r="K122" s="4">
        <v>0</v>
      </c>
      <c r="L122" s="4">
        <v>0</v>
      </c>
      <c r="M122" s="28">
        <v>0</v>
      </c>
      <c r="N122" s="28">
        <v>0</v>
      </c>
      <c r="O122" s="28">
        <v>1</v>
      </c>
      <c r="P122" s="28">
        <v>1</v>
      </c>
      <c r="Q122" s="25">
        <v>21</v>
      </c>
      <c r="R122" s="25">
        <v>20</v>
      </c>
      <c r="S122" s="25">
        <v>4</v>
      </c>
      <c r="T122" s="25">
        <v>7</v>
      </c>
      <c r="U122" s="25">
        <v>14</v>
      </c>
      <c r="V122" s="25">
        <v>13</v>
      </c>
      <c r="W122" s="25">
        <v>2</v>
      </c>
      <c r="X122" s="25">
        <v>0</v>
      </c>
      <c r="Y122" s="25">
        <v>0</v>
      </c>
      <c r="Z122" s="25">
        <v>0</v>
      </c>
      <c r="AA122" s="25">
        <v>0</v>
      </c>
      <c r="AB122" s="25">
        <v>1</v>
      </c>
      <c r="AC122" s="25">
        <f>AD122+AE122</f>
        <v>84</v>
      </c>
      <c r="AD122" s="25">
        <f>I122+K122+M122+O122+Q122+Tabela22[[#This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42</v>
      </c>
      <c r="AE122" s="25">
        <f>J122+L122+N122+P122+R122+Tabela22[[#This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42</v>
      </c>
      <c r="AF122" s="4" t="s">
        <v>40</v>
      </c>
      <c r="AG122" s="4" t="s">
        <v>40</v>
      </c>
      <c r="AH122" s="16" t="s">
        <v>40</v>
      </c>
    </row>
    <row r="123" spans="1:38" ht="39" customHeight="1" x14ac:dyDescent="0.2">
      <c r="A123" s="15" t="s">
        <v>37</v>
      </c>
      <c r="B123" s="4" t="s">
        <v>38</v>
      </c>
      <c r="C123" s="4" t="s">
        <v>42</v>
      </c>
      <c r="D123" s="4" t="s">
        <v>40</v>
      </c>
      <c r="E123" s="4" t="s">
        <v>40</v>
      </c>
      <c r="F123" s="4" t="s">
        <v>40</v>
      </c>
      <c r="G123" s="4" t="s">
        <v>40</v>
      </c>
      <c r="H123" s="4" t="s">
        <v>40</v>
      </c>
      <c r="I123" s="4">
        <v>0</v>
      </c>
      <c r="J123" s="4">
        <v>0</v>
      </c>
      <c r="K123" s="4">
        <v>0</v>
      </c>
      <c r="L123" s="4">
        <v>0</v>
      </c>
      <c r="M123" s="28">
        <v>0</v>
      </c>
      <c r="N123" s="28">
        <v>0</v>
      </c>
      <c r="O123" s="28">
        <v>0</v>
      </c>
      <c r="P123" s="28">
        <v>0</v>
      </c>
      <c r="Q123" s="25">
        <v>3</v>
      </c>
      <c r="R123" s="25">
        <v>3</v>
      </c>
      <c r="S123" s="25">
        <v>1</v>
      </c>
      <c r="T123" s="25">
        <v>1</v>
      </c>
      <c r="U123" s="25">
        <v>2</v>
      </c>
      <c r="V123" s="25">
        <v>2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f>AD123+AE123</f>
        <v>12</v>
      </c>
      <c r="AD123" s="25">
        <f>I123+K123+M123+O123+Q123+Tabela22[[#This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6</v>
      </c>
      <c r="AE123" s="25">
        <f>J123+L123+N123+P123+R123+Tabela22[[#This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6</v>
      </c>
      <c r="AF123" s="4" t="s">
        <v>40</v>
      </c>
      <c r="AG123" s="4" t="s">
        <v>40</v>
      </c>
      <c r="AH123" s="16" t="s">
        <v>40</v>
      </c>
      <c r="AI123" s="24"/>
      <c r="AJ123" s="24"/>
    </row>
    <row r="124" spans="1:38" ht="39" customHeight="1" x14ac:dyDescent="0.2">
      <c r="A124" s="15" t="s">
        <v>43</v>
      </c>
      <c r="B124" s="4" t="s">
        <v>44</v>
      </c>
      <c r="C124" s="4" t="s">
        <v>39</v>
      </c>
      <c r="D124" s="4" t="s">
        <v>40</v>
      </c>
      <c r="E124" s="4" t="s">
        <v>40</v>
      </c>
      <c r="F124" s="4" t="s">
        <v>40</v>
      </c>
      <c r="G124" s="4" t="s">
        <v>40</v>
      </c>
      <c r="H124" s="4" t="s">
        <v>40</v>
      </c>
      <c r="I124" s="4">
        <v>0</v>
      </c>
      <c r="J124" s="4">
        <v>0</v>
      </c>
      <c r="K124" s="4">
        <v>0</v>
      </c>
      <c r="L124" s="4">
        <v>0</v>
      </c>
      <c r="M124" s="28">
        <v>0</v>
      </c>
      <c r="N124" s="28">
        <v>0</v>
      </c>
      <c r="O124" s="29">
        <v>1</v>
      </c>
      <c r="P124" s="29">
        <v>1</v>
      </c>
      <c r="Q124" s="25">
        <v>5</v>
      </c>
      <c r="R124" s="25">
        <v>8</v>
      </c>
      <c r="S124" s="25">
        <v>1</v>
      </c>
      <c r="T124" s="25">
        <v>2</v>
      </c>
      <c r="U124" s="25">
        <v>2</v>
      </c>
      <c r="V124" s="25">
        <v>3</v>
      </c>
      <c r="W124" s="25">
        <v>0</v>
      </c>
      <c r="X124" s="25">
        <v>0</v>
      </c>
      <c r="Y124" s="25">
        <v>2</v>
      </c>
      <c r="Z124" s="25">
        <v>6</v>
      </c>
      <c r="AA124" s="25">
        <v>3</v>
      </c>
      <c r="AB124" s="25">
        <v>6</v>
      </c>
      <c r="AC124" s="25">
        <f>AD124+AE124</f>
        <v>40</v>
      </c>
      <c r="AD124" s="25">
        <f>I124+K124+M124+O124+Q124+Tabela22[[#This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14</v>
      </c>
      <c r="AE124" s="25">
        <f>J124+L124+N124+P124+R124+Tabela22[[#This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26</v>
      </c>
      <c r="AF124" s="4" t="s">
        <v>40</v>
      </c>
      <c r="AG124" s="4" t="s">
        <v>40</v>
      </c>
      <c r="AH124" s="16" t="s">
        <v>40</v>
      </c>
      <c r="AJ124" s="30"/>
      <c r="AK124" s="31"/>
      <c r="AL124" s="31"/>
    </row>
    <row r="125" spans="1:38" ht="39" customHeight="1" x14ac:dyDescent="0.2">
      <c r="A125" s="15" t="s">
        <v>43</v>
      </c>
      <c r="B125" s="4" t="s">
        <v>44</v>
      </c>
      <c r="C125" s="4" t="s">
        <v>42</v>
      </c>
      <c r="D125" s="4" t="s">
        <v>40</v>
      </c>
      <c r="E125" s="4" t="s">
        <v>40</v>
      </c>
      <c r="F125" s="4" t="s">
        <v>40</v>
      </c>
      <c r="G125" s="4" t="s">
        <v>40</v>
      </c>
      <c r="H125" s="4" t="s">
        <v>40</v>
      </c>
      <c r="I125" s="4">
        <v>0</v>
      </c>
      <c r="J125" s="4">
        <v>0</v>
      </c>
      <c r="K125" s="4">
        <v>0</v>
      </c>
      <c r="L125" s="4">
        <v>0</v>
      </c>
      <c r="M125" s="28">
        <v>0</v>
      </c>
      <c r="N125" s="28">
        <v>0</v>
      </c>
      <c r="O125" s="29">
        <v>0</v>
      </c>
      <c r="P125" s="29">
        <v>0</v>
      </c>
      <c r="Q125" s="25">
        <v>1</v>
      </c>
      <c r="R125" s="25">
        <v>1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1</v>
      </c>
      <c r="AA125" s="25">
        <v>1</v>
      </c>
      <c r="AB125" s="25">
        <v>1</v>
      </c>
      <c r="AC125" s="25">
        <f t="shared" ref="AC125:AC131" si="7">AD125+AE125</f>
        <v>5</v>
      </c>
      <c r="AD125" s="25">
        <f>I125+K125+M125+O125+Q125+Tabela22[[#This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2</v>
      </c>
      <c r="AE125" s="25">
        <f>J125+L125+N125+P125+R125+Tabela22[[#This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3</v>
      </c>
      <c r="AF125" s="4" t="s">
        <v>40</v>
      </c>
      <c r="AG125" s="4" t="s">
        <v>40</v>
      </c>
      <c r="AH125" s="16" t="s">
        <v>40</v>
      </c>
      <c r="AJ125" s="30"/>
      <c r="AK125" s="31"/>
      <c r="AL125" s="31"/>
    </row>
    <row r="126" spans="1:38" ht="39" customHeight="1" x14ac:dyDescent="0.2">
      <c r="A126" s="15" t="s">
        <v>45</v>
      </c>
      <c r="B126" s="4" t="s">
        <v>46</v>
      </c>
      <c r="C126" s="4" t="s">
        <v>39</v>
      </c>
      <c r="D126" s="4" t="s">
        <v>40</v>
      </c>
      <c r="E126" s="4" t="s">
        <v>40</v>
      </c>
      <c r="F126" s="4" t="s">
        <v>40</v>
      </c>
      <c r="G126" s="4" t="s">
        <v>40</v>
      </c>
      <c r="H126" s="4" t="s">
        <v>40</v>
      </c>
      <c r="I126" s="4">
        <v>0</v>
      </c>
      <c r="J126" s="4">
        <v>0</v>
      </c>
      <c r="K126" s="4">
        <v>0</v>
      </c>
      <c r="L126" s="4">
        <v>0</v>
      </c>
      <c r="M126" s="1">
        <v>819</v>
      </c>
      <c r="N126" s="1">
        <v>25</v>
      </c>
      <c r="O126" s="29">
        <v>7282</v>
      </c>
      <c r="P126" s="29">
        <v>938</v>
      </c>
      <c r="Q126" s="25">
        <v>9527</v>
      </c>
      <c r="R126" s="25">
        <v>949</v>
      </c>
      <c r="S126" s="25">
        <v>10466</v>
      </c>
      <c r="T126" s="25">
        <v>884</v>
      </c>
      <c r="U126" s="25">
        <v>7888</v>
      </c>
      <c r="V126" s="25">
        <v>590</v>
      </c>
      <c r="W126" s="25">
        <v>4374</v>
      </c>
      <c r="X126" s="25">
        <v>366</v>
      </c>
      <c r="Y126" s="25">
        <v>170</v>
      </c>
      <c r="Z126" s="25">
        <v>1294</v>
      </c>
      <c r="AA126" s="25">
        <v>137</v>
      </c>
      <c r="AB126" s="25">
        <v>423</v>
      </c>
      <c r="AC126" s="25">
        <f t="shared" ref="AC126" si="8">AD126+AE126</f>
        <v>46132</v>
      </c>
      <c r="AD126" s="25">
        <f>I126+K126+M126+O126+Q126+Tabela22[[#This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40663</v>
      </c>
      <c r="AE126" s="25">
        <f>J126+L126+N126+P126+R126+Tabela22[[#This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5469</v>
      </c>
      <c r="AF126" s="4" t="s">
        <v>40</v>
      </c>
      <c r="AG126" s="4" t="s">
        <v>40</v>
      </c>
      <c r="AH126" s="16" t="s">
        <v>40</v>
      </c>
    </row>
    <row r="127" spans="1:38" ht="39" customHeight="1" x14ac:dyDescent="0.2">
      <c r="A127" s="15" t="s">
        <v>45</v>
      </c>
      <c r="B127" s="4" t="s">
        <v>46</v>
      </c>
      <c r="C127" s="4" t="s">
        <v>42</v>
      </c>
      <c r="D127" s="4" t="s">
        <v>40</v>
      </c>
      <c r="E127" s="4" t="s">
        <v>40</v>
      </c>
      <c r="F127" s="4" t="s">
        <v>40</v>
      </c>
      <c r="G127" s="4" t="s">
        <v>40</v>
      </c>
      <c r="H127" s="4" t="s">
        <v>40</v>
      </c>
      <c r="I127" s="4">
        <v>0</v>
      </c>
      <c r="J127" s="4">
        <v>0</v>
      </c>
      <c r="K127" s="4">
        <v>0</v>
      </c>
      <c r="L127" s="4">
        <v>0</v>
      </c>
      <c r="M127" s="1">
        <v>129</v>
      </c>
      <c r="N127" s="1">
        <v>4</v>
      </c>
      <c r="O127" s="29">
        <v>1145</v>
      </c>
      <c r="P127" s="29">
        <v>148</v>
      </c>
      <c r="Q127" s="25">
        <v>1498</v>
      </c>
      <c r="R127" s="25">
        <v>149</v>
      </c>
      <c r="S127" s="25">
        <v>1646</v>
      </c>
      <c r="T127" s="25">
        <v>139</v>
      </c>
      <c r="U127" s="25">
        <v>1240</v>
      </c>
      <c r="V127" s="25">
        <v>93</v>
      </c>
      <c r="W127" s="25">
        <v>688</v>
      </c>
      <c r="X127" s="25">
        <v>57</v>
      </c>
      <c r="Y127" s="25">
        <v>27</v>
      </c>
      <c r="Z127" s="25">
        <v>204</v>
      </c>
      <c r="AA127" s="25">
        <v>22</v>
      </c>
      <c r="AB127" s="25">
        <v>66</v>
      </c>
      <c r="AC127" s="25">
        <f t="shared" ref="AC127" si="9">AD127+AE127</f>
        <v>7255</v>
      </c>
      <c r="AD127" s="25">
        <f>I127+K127+M127+O127+Q127+Tabela22[[#This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6395</v>
      </c>
      <c r="AE127" s="25">
        <f>J127+L127+N127+P127+R127+Tabela22[[#This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860</v>
      </c>
      <c r="AF127" s="4" t="s">
        <v>40</v>
      </c>
      <c r="AG127" s="4" t="s">
        <v>40</v>
      </c>
      <c r="AH127" s="16" t="s">
        <v>40</v>
      </c>
    </row>
    <row r="128" spans="1:38" ht="39" customHeight="1" x14ac:dyDescent="0.2">
      <c r="A128" s="15" t="s">
        <v>47</v>
      </c>
      <c r="B128" s="4" t="s">
        <v>48</v>
      </c>
      <c r="C128" s="4" t="s">
        <v>39</v>
      </c>
      <c r="D128" s="4" t="s">
        <v>40</v>
      </c>
      <c r="E128" s="4" t="s">
        <v>40</v>
      </c>
      <c r="F128" s="4" t="s">
        <v>40</v>
      </c>
      <c r="G128" s="4" t="s">
        <v>40</v>
      </c>
      <c r="H128" s="4" t="s">
        <v>40</v>
      </c>
      <c r="I128" s="4">
        <v>0</v>
      </c>
      <c r="J128" s="4">
        <v>0</v>
      </c>
      <c r="K128" s="4">
        <v>0</v>
      </c>
      <c r="L128" s="4">
        <v>0</v>
      </c>
      <c r="M128" s="2">
        <v>144</v>
      </c>
      <c r="N128" s="2">
        <v>1</v>
      </c>
      <c r="O128" s="29">
        <v>4575</v>
      </c>
      <c r="P128" s="29">
        <v>212</v>
      </c>
      <c r="Q128" s="25">
        <v>7217</v>
      </c>
      <c r="R128" s="25">
        <v>448</v>
      </c>
      <c r="S128" s="25">
        <v>8458</v>
      </c>
      <c r="T128" s="25">
        <v>467</v>
      </c>
      <c r="U128" s="25">
        <v>6320</v>
      </c>
      <c r="V128" s="25">
        <v>269</v>
      </c>
      <c r="W128" s="25">
        <v>3646</v>
      </c>
      <c r="X128" s="25">
        <v>137</v>
      </c>
      <c r="Y128" s="25">
        <v>10</v>
      </c>
      <c r="Z128" s="25">
        <v>8</v>
      </c>
      <c r="AA128" s="25">
        <v>28</v>
      </c>
      <c r="AB128" s="25">
        <v>28</v>
      </c>
      <c r="AC128" s="25">
        <f>AD128+AE128</f>
        <v>31968</v>
      </c>
      <c r="AD128" s="25">
        <f>I128+K128+M128+O128+Q128+Tabela22[[#This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30398</v>
      </c>
      <c r="AE128" s="25">
        <f>J128+L128+N128+P128+R128+Tabela22[[#This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1570</v>
      </c>
      <c r="AF128" s="4" t="s">
        <v>40</v>
      </c>
      <c r="AG128" s="4" t="s">
        <v>40</v>
      </c>
      <c r="AH128" s="16" t="s">
        <v>40</v>
      </c>
      <c r="AJ128" s="31"/>
    </row>
    <row r="129" spans="1:36" ht="39" customHeight="1" x14ac:dyDescent="0.2">
      <c r="A129" s="15" t="s">
        <v>47</v>
      </c>
      <c r="B129" s="4" t="s">
        <v>48</v>
      </c>
      <c r="C129" s="4" t="s">
        <v>42</v>
      </c>
      <c r="D129" s="4" t="s">
        <v>40</v>
      </c>
      <c r="E129" s="4" t="s">
        <v>40</v>
      </c>
      <c r="F129" s="4" t="s">
        <v>40</v>
      </c>
      <c r="G129" s="4" t="s">
        <v>40</v>
      </c>
      <c r="H129" s="4" t="s">
        <v>40</v>
      </c>
      <c r="I129" s="4">
        <v>0</v>
      </c>
      <c r="J129" s="4">
        <v>0</v>
      </c>
      <c r="K129" s="4">
        <v>0</v>
      </c>
      <c r="L129" s="4">
        <v>0</v>
      </c>
      <c r="M129" s="3">
        <v>23</v>
      </c>
      <c r="N129" s="3">
        <v>0</v>
      </c>
      <c r="O129" s="25">
        <v>720</v>
      </c>
      <c r="P129" s="25">
        <v>33</v>
      </c>
      <c r="Q129" s="25">
        <v>1135</v>
      </c>
      <c r="R129" s="25">
        <v>70</v>
      </c>
      <c r="S129" s="25">
        <v>1330</v>
      </c>
      <c r="T129" s="25">
        <v>73</v>
      </c>
      <c r="U129" s="25">
        <v>994</v>
      </c>
      <c r="V129" s="25">
        <v>42</v>
      </c>
      <c r="W129" s="25">
        <v>573</v>
      </c>
      <c r="X129" s="25">
        <v>21</v>
      </c>
      <c r="Y129" s="25">
        <v>2</v>
      </c>
      <c r="Z129" s="25">
        <v>1</v>
      </c>
      <c r="AA129" s="25">
        <v>4</v>
      </c>
      <c r="AB129" s="25">
        <v>4</v>
      </c>
      <c r="AC129" s="25">
        <f>AD129+AE129</f>
        <v>5025</v>
      </c>
      <c r="AD129" s="25">
        <f>I129+K129+M129+O129+Q129+Tabela22[[#This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4781</v>
      </c>
      <c r="AE129" s="25">
        <f>J129+L129+N129+P129+R129+Tabela22[[#This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244</v>
      </c>
      <c r="AF129" s="4"/>
      <c r="AG129" s="4"/>
      <c r="AH129" s="16"/>
    </row>
    <row r="130" spans="1:36" ht="54" customHeight="1" x14ac:dyDescent="0.2">
      <c r="A130" s="15" t="s">
        <v>49</v>
      </c>
      <c r="B130" s="4" t="s">
        <v>50</v>
      </c>
      <c r="C130" s="4" t="s">
        <v>39</v>
      </c>
      <c r="D130" s="4" t="s">
        <v>40</v>
      </c>
      <c r="E130" s="4" t="s">
        <v>40</v>
      </c>
      <c r="F130" s="4" t="s">
        <v>40</v>
      </c>
      <c r="G130" s="4" t="s">
        <v>40</v>
      </c>
      <c r="H130" s="4" t="s">
        <v>40</v>
      </c>
      <c r="I130" s="4">
        <v>0</v>
      </c>
      <c r="J130" s="4">
        <v>0</v>
      </c>
      <c r="K130" s="4">
        <v>0</v>
      </c>
      <c r="L130" s="4">
        <v>0</v>
      </c>
      <c r="M130" s="1">
        <v>819</v>
      </c>
      <c r="N130" s="1">
        <v>25</v>
      </c>
      <c r="O130" s="29">
        <v>7257</v>
      </c>
      <c r="P130" s="29">
        <v>383</v>
      </c>
      <c r="Q130" s="25">
        <v>9617</v>
      </c>
      <c r="R130" s="25">
        <v>704</v>
      </c>
      <c r="S130" s="25">
        <v>10479</v>
      </c>
      <c r="T130" s="25">
        <v>736</v>
      </c>
      <c r="U130" s="25">
        <v>7849</v>
      </c>
      <c r="V130" s="25">
        <v>422</v>
      </c>
      <c r="W130" s="25">
        <v>4339</v>
      </c>
      <c r="X130" s="25">
        <v>209</v>
      </c>
      <c r="Y130" s="25">
        <v>75</v>
      </c>
      <c r="Z130" s="25">
        <v>94</v>
      </c>
      <c r="AA130" s="25">
        <v>117</v>
      </c>
      <c r="AB130" s="25">
        <v>149</v>
      </c>
      <c r="AC130" s="25">
        <f>AD130+AE130</f>
        <v>43274</v>
      </c>
      <c r="AD130" s="25">
        <f>I130+K130+M130+O130+Q130+Tabela22[[#This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40552</v>
      </c>
      <c r="AE130" s="25">
        <f>J130+L130+N130+P130+R130+Tabela22[[#This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2722</v>
      </c>
      <c r="AF130" s="4" t="s">
        <v>40</v>
      </c>
      <c r="AG130" s="4" t="s">
        <v>40</v>
      </c>
      <c r="AH130" s="16" t="s">
        <v>40</v>
      </c>
      <c r="AJ130" s="31"/>
    </row>
    <row r="131" spans="1:36" ht="54" customHeight="1" x14ac:dyDescent="0.2">
      <c r="A131" s="15" t="s">
        <v>49</v>
      </c>
      <c r="B131" s="4" t="s">
        <v>50</v>
      </c>
      <c r="C131" s="4" t="s">
        <v>42</v>
      </c>
      <c r="D131" s="4" t="s">
        <v>40</v>
      </c>
      <c r="E131" s="4" t="s">
        <v>40</v>
      </c>
      <c r="F131" s="4" t="s">
        <v>40</v>
      </c>
      <c r="G131" s="4" t="s">
        <v>40</v>
      </c>
      <c r="H131" s="4" t="s">
        <v>40</v>
      </c>
      <c r="I131" s="4">
        <v>0</v>
      </c>
      <c r="J131" s="4">
        <v>0</v>
      </c>
      <c r="K131" s="4">
        <v>0</v>
      </c>
      <c r="L131" s="4">
        <v>0</v>
      </c>
      <c r="M131" s="1">
        <v>129</v>
      </c>
      <c r="N131" s="1">
        <v>4</v>
      </c>
      <c r="O131" s="29">
        <v>1141</v>
      </c>
      <c r="P131" s="29">
        <v>60</v>
      </c>
      <c r="Q131" s="25">
        <v>1512</v>
      </c>
      <c r="R131" s="25">
        <v>111</v>
      </c>
      <c r="S131" s="25">
        <v>1648</v>
      </c>
      <c r="T131" s="25">
        <v>116</v>
      </c>
      <c r="U131" s="25">
        <v>1235</v>
      </c>
      <c r="V131" s="25">
        <v>66</v>
      </c>
      <c r="W131" s="25">
        <v>682</v>
      </c>
      <c r="X131" s="25">
        <v>33</v>
      </c>
      <c r="Y131" s="25">
        <v>12</v>
      </c>
      <c r="Z131" s="25">
        <v>15</v>
      </c>
      <c r="AA131" s="25">
        <v>18</v>
      </c>
      <c r="AB131" s="25">
        <v>23</v>
      </c>
      <c r="AC131" s="25">
        <f t="shared" si="7"/>
        <v>6805</v>
      </c>
      <c r="AD131" s="25">
        <f>I131+K131+M131+O131+Q131+Tabela22[[#This Row],[2019 r.
Mężczyźni
Wartość roczna]]+Tabela22[[#This Row],[2020 r.
Mężczyźni
Wartość roczna]]+Tabela22[[#This Row],[2021 r.
Mężczyźni
Wartość roczna]]+Tabela22[[#This Row],[2022 r.
Mężczyźni
Wartość roczna]]+Tabela22[[#This Row],[2023 r.
Mężczyźni
Wartość roczna]]</f>
        <v>6377</v>
      </c>
      <c r="AE131" s="25">
        <f>J131+L131+N131+P131+R131+Tabela22[[#This Row],[2019 r.
Kobiety
Wartość roczna]]+Tabela22[[#This Row],[2020 r.
Kobiety
Wartość roczna]]+Tabela22[[#This Row],[2021 r.
Kobiety
Wartość roczna]]+Tabela22[[#This Row],[2022 r.
Kobiety
Wartość roczna]]+Tabela22[[#This Row],[2023 r.
Kobiety
Wartość roczna]]</f>
        <v>428</v>
      </c>
      <c r="AF131" s="4" t="s">
        <v>40</v>
      </c>
      <c r="AG131" s="4" t="s">
        <v>40</v>
      </c>
      <c r="AH131" s="16" t="s">
        <v>40</v>
      </c>
      <c r="AJ131" s="31"/>
    </row>
    <row r="132" spans="1:36" ht="54" customHeight="1" x14ac:dyDescent="0.2">
      <c r="A132" s="15" t="s">
        <v>51</v>
      </c>
      <c r="B132" s="18" t="s">
        <v>74</v>
      </c>
      <c r="C132" s="4" t="s">
        <v>39</v>
      </c>
      <c r="D132" s="4" t="s">
        <v>40</v>
      </c>
      <c r="E132" s="4" t="s">
        <v>40</v>
      </c>
      <c r="F132" s="4" t="s">
        <v>40</v>
      </c>
      <c r="G132" s="4" t="s">
        <v>40</v>
      </c>
      <c r="H132" s="4" t="s">
        <v>40</v>
      </c>
      <c r="I132" s="4" t="s">
        <v>40</v>
      </c>
      <c r="J132" s="4" t="s">
        <v>40</v>
      </c>
      <c r="K132" s="4" t="s">
        <v>40</v>
      </c>
      <c r="L132" s="4" t="s">
        <v>40</v>
      </c>
      <c r="M132" s="4" t="s">
        <v>40</v>
      </c>
      <c r="N132" s="4" t="s">
        <v>40</v>
      </c>
      <c r="O132" s="4" t="s">
        <v>40</v>
      </c>
      <c r="P132" s="4" t="s">
        <v>40</v>
      </c>
      <c r="Q132" s="4">
        <v>5559</v>
      </c>
      <c r="R132" s="4">
        <v>326</v>
      </c>
      <c r="S132" s="4" t="s">
        <v>40</v>
      </c>
      <c r="T132" s="4" t="s">
        <v>40</v>
      </c>
      <c r="U132" s="4" t="s">
        <v>40</v>
      </c>
      <c r="V132" s="4" t="s">
        <v>40</v>
      </c>
      <c r="W132" s="4" t="s">
        <v>40</v>
      </c>
      <c r="X132" s="4" t="s">
        <v>40</v>
      </c>
      <c r="Y132" s="4" t="s">
        <v>40</v>
      </c>
      <c r="Z132" s="4" t="s">
        <v>40</v>
      </c>
      <c r="AA132" s="4"/>
      <c r="AB132" s="4"/>
      <c r="AC132" s="4">
        <f>AD132+AE132</f>
        <v>5885</v>
      </c>
      <c r="AD132" s="4">
        <v>5559</v>
      </c>
      <c r="AE132" s="4">
        <v>326</v>
      </c>
      <c r="AF132" s="4" t="s">
        <v>40</v>
      </c>
      <c r="AG132" s="4" t="s">
        <v>40</v>
      </c>
      <c r="AH132" s="16" t="s">
        <v>40</v>
      </c>
    </row>
    <row r="133" spans="1:36" ht="54" customHeight="1" x14ac:dyDescent="0.2">
      <c r="A133" s="15" t="s">
        <v>51</v>
      </c>
      <c r="B133" s="18" t="s">
        <v>63</v>
      </c>
      <c r="C133" s="4" t="s">
        <v>42</v>
      </c>
      <c r="D133" s="4" t="s">
        <v>40</v>
      </c>
      <c r="E133" s="4" t="s">
        <v>40</v>
      </c>
      <c r="F133" s="4" t="s">
        <v>40</v>
      </c>
      <c r="G133" s="4" t="s">
        <v>40</v>
      </c>
      <c r="H133" s="4" t="s">
        <v>40</v>
      </c>
      <c r="I133" s="4" t="s">
        <v>40</v>
      </c>
      <c r="J133" s="4" t="s">
        <v>40</v>
      </c>
      <c r="K133" s="4" t="s">
        <v>40</v>
      </c>
      <c r="L133" s="4" t="s">
        <v>40</v>
      </c>
      <c r="M133" s="4" t="s">
        <v>40</v>
      </c>
      <c r="N133" s="4" t="s">
        <v>40</v>
      </c>
      <c r="O133" s="4" t="s">
        <v>40</v>
      </c>
      <c r="P133" s="4" t="s">
        <v>40</v>
      </c>
      <c r="Q133" s="4">
        <v>968</v>
      </c>
      <c r="R133" s="4">
        <v>74</v>
      </c>
      <c r="S133" s="4" t="s">
        <v>40</v>
      </c>
      <c r="T133" s="4" t="s">
        <v>40</v>
      </c>
      <c r="U133" s="4" t="s">
        <v>40</v>
      </c>
      <c r="V133" s="4" t="s">
        <v>40</v>
      </c>
      <c r="W133" s="4" t="s">
        <v>40</v>
      </c>
      <c r="X133" s="4" t="s">
        <v>40</v>
      </c>
      <c r="Y133" s="4" t="s">
        <v>40</v>
      </c>
      <c r="Z133" s="4" t="s">
        <v>40</v>
      </c>
      <c r="AA133" s="4"/>
      <c r="AB133" s="4"/>
      <c r="AC133" s="4">
        <f>AD133+AE133</f>
        <v>1042</v>
      </c>
      <c r="AD133" s="4">
        <v>968</v>
      </c>
      <c r="AE133" s="4">
        <v>74</v>
      </c>
      <c r="AF133" s="4" t="s">
        <v>40</v>
      </c>
      <c r="AG133" s="4" t="s">
        <v>40</v>
      </c>
      <c r="AH133" s="16" t="s">
        <v>40</v>
      </c>
      <c r="AJ133" s="31"/>
    </row>
    <row r="134" spans="1:36" ht="54" customHeight="1" x14ac:dyDescent="0.2">
      <c r="A134" s="15" t="s">
        <v>54</v>
      </c>
      <c r="B134" s="18" t="s">
        <v>55</v>
      </c>
      <c r="C134" s="4" t="s">
        <v>39</v>
      </c>
      <c r="D134" s="4" t="s">
        <v>40</v>
      </c>
      <c r="E134" s="4" t="s">
        <v>40</v>
      </c>
      <c r="F134" s="4" t="s">
        <v>40</v>
      </c>
      <c r="G134" s="4" t="s">
        <v>40</v>
      </c>
      <c r="H134" s="4" t="s">
        <v>40</v>
      </c>
      <c r="I134" s="4" t="s">
        <v>40</v>
      </c>
      <c r="J134" s="4" t="s">
        <v>40</v>
      </c>
      <c r="K134" s="4" t="s">
        <v>40</v>
      </c>
      <c r="L134" s="4" t="s">
        <v>40</v>
      </c>
      <c r="M134" s="4" t="s">
        <v>40</v>
      </c>
      <c r="N134" s="4" t="s">
        <v>40</v>
      </c>
      <c r="O134" s="4" t="s">
        <v>40</v>
      </c>
      <c r="P134" s="4" t="s">
        <v>40</v>
      </c>
      <c r="Q134" s="4">
        <v>56</v>
      </c>
      <c r="R134" s="4">
        <v>470</v>
      </c>
      <c r="S134" s="4" t="s">
        <v>40</v>
      </c>
      <c r="T134" s="4" t="s">
        <v>40</v>
      </c>
      <c r="U134" s="4" t="s">
        <v>40</v>
      </c>
      <c r="V134" s="4" t="s">
        <v>40</v>
      </c>
      <c r="W134" s="4" t="s">
        <v>40</v>
      </c>
      <c r="X134" s="4" t="s">
        <v>40</v>
      </c>
      <c r="Y134" s="4" t="s">
        <v>40</v>
      </c>
      <c r="Z134" s="4" t="s">
        <v>40</v>
      </c>
      <c r="AA134" s="4"/>
      <c r="AB134" s="4"/>
      <c r="AC134" s="4">
        <f>AD134+R134</f>
        <v>526</v>
      </c>
      <c r="AD134" s="4">
        <v>56</v>
      </c>
      <c r="AE134" s="4">
        <v>470</v>
      </c>
      <c r="AF134" s="4" t="s">
        <v>40</v>
      </c>
      <c r="AG134" s="4" t="s">
        <v>40</v>
      </c>
      <c r="AH134" s="16" t="s">
        <v>40</v>
      </c>
    </row>
    <row r="135" spans="1:36" ht="54" customHeight="1" x14ac:dyDescent="0.2">
      <c r="A135" s="15" t="s">
        <v>54</v>
      </c>
      <c r="B135" s="18" t="s">
        <v>75</v>
      </c>
      <c r="C135" s="4" t="s">
        <v>42</v>
      </c>
      <c r="D135" s="4" t="s">
        <v>40</v>
      </c>
      <c r="E135" s="4" t="s">
        <v>40</v>
      </c>
      <c r="F135" s="4" t="s">
        <v>40</v>
      </c>
      <c r="G135" s="4" t="s">
        <v>40</v>
      </c>
      <c r="H135" s="4" t="s">
        <v>40</v>
      </c>
      <c r="I135" s="4" t="s">
        <v>40</v>
      </c>
      <c r="J135" s="4" t="s">
        <v>40</v>
      </c>
      <c r="K135" s="4" t="s">
        <v>40</v>
      </c>
      <c r="L135" s="4" t="s">
        <v>40</v>
      </c>
      <c r="M135" s="4" t="s">
        <v>40</v>
      </c>
      <c r="N135" s="4" t="s">
        <v>40</v>
      </c>
      <c r="O135" s="4" t="s">
        <v>40</v>
      </c>
      <c r="P135" s="4" t="s">
        <v>40</v>
      </c>
      <c r="Q135" s="4">
        <v>0</v>
      </c>
      <c r="R135" s="4">
        <v>99</v>
      </c>
      <c r="S135" s="4" t="s">
        <v>40</v>
      </c>
      <c r="T135" s="4" t="s">
        <v>40</v>
      </c>
      <c r="U135" s="4" t="s">
        <v>40</v>
      </c>
      <c r="V135" s="4" t="s">
        <v>40</v>
      </c>
      <c r="W135" s="4" t="s">
        <v>40</v>
      </c>
      <c r="X135" s="4" t="s">
        <v>40</v>
      </c>
      <c r="Y135" s="4" t="s">
        <v>40</v>
      </c>
      <c r="Z135" s="4" t="s">
        <v>40</v>
      </c>
      <c r="AA135" s="4"/>
      <c r="AB135" s="4"/>
      <c r="AC135" s="4">
        <f>AD135+R135</f>
        <v>99</v>
      </c>
      <c r="AD135" s="4">
        <v>0</v>
      </c>
      <c r="AE135" s="4">
        <v>99</v>
      </c>
      <c r="AF135" s="4" t="s">
        <v>40</v>
      </c>
      <c r="AG135" s="4" t="s">
        <v>40</v>
      </c>
      <c r="AH135" s="16" t="s">
        <v>40</v>
      </c>
    </row>
    <row r="136" spans="1:36" ht="54" customHeight="1" x14ac:dyDescent="0.2">
      <c r="A136" s="15" t="s">
        <v>57</v>
      </c>
      <c r="B136" s="18" t="s">
        <v>76</v>
      </c>
      <c r="C136" s="4" t="s">
        <v>39</v>
      </c>
      <c r="D136" s="4" t="s">
        <v>40</v>
      </c>
      <c r="E136" s="4" t="s">
        <v>40</v>
      </c>
      <c r="F136" s="4" t="s">
        <v>40</v>
      </c>
      <c r="G136" s="4" t="s">
        <v>40</v>
      </c>
      <c r="H136" s="4" t="s">
        <v>40</v>
      </c>
      <c r="I136" s="4" t="s">
        <v>40</v>
      </c>
      <c r="J136" s="4" t="s">
        <v>40</v>
      </c>
      <c r="K136" s="4" t="s">
        <v>40</v>
      </c>
      <c r="L136" s="4" t="s">
        <v>40</v>
      </c>
      <c r="M136" s="4" t="s">
        <v>40</v>
      </c>
      <c r="N136" s="4" t="s">
        <v>40</v>
      </c>
      <c r="O136" s="4" t="s">
        <v>40</v>
      </c>
      <c r="P136" s="4" t="s">
        <v>40</v>
      </c>
      <c r="Q136" s="4">
        <v>79</v>
      </c>
      <c r="R136" s="4">
        <v>8</v>
      </c>
      <c r="S136" s="4" t="s">
        <v>40</v>
      </c>
      <c r="T136" s="4" t="s">
        <v>40</v>
      </c>
      <c r="U136" s="4" t="s">
        <v>40</v>
      </c>
      <c r="V136" s="4" t="s">
        <v>40</v>
      </c>
      <c r="W136" s="4" t="s">
        <v>40</v>
      </c>
      <c r="X136" s="4" t="s">
        <v>40</v>
      </c>
      <c r="Y136" s="4" t="s">
        <v>40</v>
      </c>
      <c r="Z136" s="4" t="s">
        <v>40</v>
      </c>
      <c r="AA136" s="4"/>
      <c r="AB136" s="4"/>
      <c r="AC136" s="4">
        <f>AD136+AE136</f>
        <v>87</v>
      </c>
      <c r="AD136" s="4">
        <v>79</v>
      </c>
      <c r="AE136" s="4">
        <v>8</v>
      </c>
      <c r="AF136" s="4" t="s">
        <v>40</v>
      </c>
      <c r="AG136" s="4" t="s">
        <v>40</v>
      </c>
      <c r="AH136" s="16" t="s">
        <v>40</v>
      </c>
    </row>
    <row r="137" spans="1:36" ht="54" customHeight="1" x14ac:dyDescent="0.2">
      <c r="A137" s="15" t="s">
        <v>57</v>
      </c>
      <c r="B137" s="18" t="s">
        <v>76</v>
      </c>
      <c r="C137" s="4" t="s">
        <v>42</v>
      </c>
      <c r="D137" s="4" t="s">
        <v>40</v>
      </c>
      <c r="E137" s="4" t="s">
        <v>40</v>
      </c>
      <c r="F137" s="4" t="s">
        <v>40</v>
      </c>
      <c r="G137" s="4" t="s">
        <v>40</v>
      </c>
      <c r="H137" s="4" t="s">
        <v>40</v>
      </c>
      <c r="I137" s="4" t="s">
        <v>40</v>
      </c>
      <c r="J137" s="4" t="s">
        <v>40</v>
      </c>
      <c r="K137" s="4" t="s">
        <v>40</v>
      </c>
      <c r="L137" s="4" t="s">
        <v>40</v>
      </c>
      <c r="M137" s="4" t="s">
        <v>40</v>
      </c>
      <c r="N137" s="4" t="s">
        <v>40</v>
      </c>
      <c r="O137" s="4" t="s">
        <v>40</v>
      </c>
      <c r="P137" s="4" t="s">
        <v>40</v>
      </c>
      <c r="Q137" s="4">
        <v>12</v>
      </c>
      <c r="R137" s="4">
        <v>1</v>
      </c>
      <c r="S137" s="4" t="s">
        <v>40</v>
      </c>
      <c r="T137" s="4" t="s">
        <v>40</v>
      </c>
      <c r="U137" s="4" t="s">
        <v>40</v>
      </c>
      <c r="V137" s="4" t="s">
        <v>40</v>
      </c>
      <c r="W137" s="4" t="s">
        <v>40</v>
      </c>
      <c r="X137" s="4" t="s">
        <v>40</v>
      </c>
      <c r="Y137" s="4" t="s">
        <v>40</v>
      </c>
      <c r="Z137" s="4" t="s">
        <v>40</v>
      </c>
      <c r="AA137" s="4"/>
      <c r="AB137" s="4"/>
      <c r="AC137" s="4">
        <f>AD137+AE137</f>
        <v>13</v>
      </c>
      <c r="AD137" s="4">
        <v>12</v>
      </c>
      <c r="AE137" s="4">
        <v>1</v>
      </c>
      <c r="AF137" s="4" t="s">
        <v>40</v>
      </c>
      <c r="AG137" s="4" t="s">
        <v>40</v>
      </c>
      <c r="AH137" s="16" t="s">
        <v>40</v>
      </c>
    </row>
    <row r="138" spans="1:36" ht="54" customHeight="1" x14ac:dyDescent="0.2">
      <c r="A138" s="15" t="s">
        <v>60</v>
      </c>
      <c r="B138" s="18" t="s">
        <v>77</v>
      </c>
      <c r="C138" s="4" t="s">
        <v>39</v>
      </c>
      <c r="D138" s="4" t="s">
        <v>40</v>
      </c>
      <c r="E138" s="4" t="s">
        <v>40</v>
      </c>
      <c r="F138" s="4" t="s">
        <v>40</v>
      </c>
      <c r="G138" s="4" t="s">
        <v>40</v>
      </c>
      <c r="H138" s="4" t="s">
        <v>40</v>
      </c>
      <c r="I138" s="4" t="s">
        <v>40</v>
      </c>
      <c r="J138" s="4" t="s">
        <v>40</v>
      </c>
      <c r="K138" s="4" t="s">
        <v>40</v>
      </c>
      <c r="L138" s="4" t="s">
        <v>40</v>
      </c>
      <c r="M138" s="4" t="s">
        <v>40</v>
      </c>
      <c r="N138" s="4" t="s">
        <v>40</v>
      </c>
      <c r="O138" s="4" t="s">
        <v>40</v>
      </c>
      <c r="P138" s="4" t="s">
        <v>40</v>
      </c>
      <c r="Q138" s="4">
        <v>3444</v>
      </c>
      <c r="R138" s="4">
        <v>155</v>
      </c>
      <c r="S138" s="4" t="s">
        <v>40</v>
      </c>
      <c r="T138" s="4" t="s">
        <v>40</v>
      </c>
      <c r="U138" s="4" t="s">
        <v>40</v>
      </c>
      <c r="V138" s="4" t="s">
        <v>40</v>
      </c>
      <c r="W138" s="4" t="s">
        <v>40</v>
      </c>
      <c r="X138" s="4" t="s">
        <v>40</v>
      </c>
      <c r="Y138" s="4" t="s">
        <v>40</v>
      </c>
      <c r="Z138" s="4" t="s">
        <v>40</v>
      </c>
      <c r="AA138" s="4"/>
      <c r="AB138" s="4"/>
      <c r="AC138" s="4">
        <f>AD138+AE138</f>
        <v>3599</v>
      </c>
      <c r="AD138" s="4">
        <v>3444</v>
      </c>
      <c r="AE138" s="4">
        <v>155</v>
      </c>
      <c r="AF138" s="4" t="s">
        <v>40</v>
      </c>
      <c r="AG138" s="4" t="s">
        <v>40</v>
      </c>
      <c r="AH138" s="16" t="s">
        <v>40</v>
      </c>
    </row>
    <row r="139" spans="1:36" ht="54" customHeight="1" x14ac:dyDescent="0.2">
      <c r="A139" s="19" t="s">
        <v>60</v>
      </c>
      <c r="B139" s="20" t="s">
        <v>77</v>
      </c>
      <c r="C139" s="21" t="s">
        <v>42</v>
      </c>
      <c r="D139" s="21" t="s">
        <v>40</v>
      </c>
      <c r="E139" s="21" t="s">
        <v>40</v>
      </c>
      <c r="F139" s="21" t="s">
        <v>40</v>
      </c>
      <c r="G139" s="21" t="s">
        <v>40</v>
      </c>
      <c r="H139" s="21" t="s">
        <v>40</v>
      </c>
      <c r="I139" s="21" t="s">
        <v>40</v>
      </c>
      <c r="J139" s="21" t="s">
        <v>40</v>
      </c>
      <c r="K139" s="21" t="s">
        <v>40</v>
      </c>
      <c r="L139" s="21" t="s">
        <v>40</v>
      </c>
      <c r="M139" s="21" t="s">
        <v>40</v>
      </c>
      <c r="N139" s="21" t="s">
        <v>40</v>
      </c>
      <c r="O139" s="21" t="s">
        <v>40</v>
      </c>
      <c r="P139" s="21" t="s">
        <v>40</v>
      </c>
      <c r="Q139" s="21">
        <v>436</v>
      </c>
      <c r="R139" s="21">
        <v>31</v>
      </c>
      <c r="S139" s="21" t="s">
        <v>40</v>
      </c>
      <c r="T139" s="21" t="s">
        <v>40</v>
      </c>
      <c r="U139" s="4" t="s">
        <v>40</v>
      </c>
      <c r="V139" s="4" t="s">
        <v>40</v>
      </c>
      <c r="W139" s="4" t="s">
        <v>40</v>
      </c>
      <c r="X139" s="4" t="s">
        <v>40</v>
      </c>
      <c r="Y139" s="4" t="s">
        <v>40</v>
      </c>
      <c r="Z139" s="4" t="s">
        <v>40</v>
      </c>
      <c r="AA139" s="21"/>
      <c r="AB139" s="21"/>
      <c r="AC139" s="21">
        <f>AD139+AE139</f>
        <v>467</v>
      </c>
      <c r="AD139" s="21">
        <v>436</v>
      </c>
      <c r="AE139" s="21">
        <v>31</v>
      </c>
      <c r="AF139" s="21" t="s">
        <v>40</v>
      </c>
      <c r="AG139" s="21" t="s">
        <v>40</v>
      </c>
      <c r="AH139" s="22" t="s">
        <v>40</v>
      </c>
    </row>
    <row r="141" spans="1:36" ht="54" customHeight="1" x14ac:dyDescent="0.2">
      <c r="A141" s="10" t="s">
        <v>78</v>
      </c>
    </row>
    <row r="142" spans="1:36" ht="54" customHeight="1" x14ac:dyDescent="0.2">
      <c r="AA142" s="24"/>
      <c r="AB142" s="24"/>
      <c r="AC142" s="24"/>
      <c r="AD142" s="24"/>
    </row>
    <row r="143" spans="1:36" ht="82.5" customHeight="1" x14ac:dyDescent="0.2">
      <c r="A143" s="12" t="s">
        <v>3</v>
      </c>
      <c r="B143" s="13" t="s">
        <v>4</v>
      </c>
      <c r="C143" s="13" t="s">
        <v>5</v>
      </c>
      <c r="D143" s="13" t="s">
        <v>6</v>
      </c>
      <c r="E143" s="13" t="s">
        <v>7</v>
      </c>
      <c r="F143" s="13" t="s">
        <v>8</v>
      </c>
      <c r="G143" s="13" t="s">
        <v>9</v>
      </c>
      <c r="H143" s="13" t="s">
        <v>10</v>
      </c>
      <c r="I143" s="13" t="s">
        <v>11</v>
      </c>
      <c r="J143" s="13" t="s">
        <v>12</v>
      </c>
      <c r="K143" s="13" t="s">
        <v>68</v>
      </c>
      <c r="L143" s="13" t="s">
        <v>14</v>
      </c>
      <c r="M143" s="13" t="s">
        <v>15</v>
      </c>
      <c r="N143" s="13" t="s">
        <v>16</v>
      </c>
      <c r="O143" s="13" t="s">
        <v>17</v>
      </c>
      <c r="P143" s="13" t="s">
        <v>18</v>
      </c>
      <c r="Q143" s="13" t="s">
        <v>19</v>
      </c>
      <c r="R143" s="13" t="s">
        <v>20</v>
      </c>
      <c r="S143" s="13" t="s">
        <v>21</v>
      </c>
      <c r="T143" s="13" t="s">
        <v>22</v>
      </c>
      <c r="U143" s="13" t="s">
        <v>23</v>
      </c>
      <c r="V143" s="13" t="s">
        <v>24</v>
      </c>
      <c r="W143" s="13" t="s">
        <v>25</v>
      </c>
      <c r="X143" s="14" t="s">
        <v>26</v>
      </c>
      <c r="Y143" s="13" t="s">
        <v>27</v>
      </c>
      <c r="Z143" s="14" t="s">
        <v>28</v>
      </c>
      <c r="AA143" s="13" t="s">
        <v>29</v>
      </c>
      <c r="AB143" s="14" t="s">
        <v>30</v>
      </c>
      <c r="AC143" s="32" t="s">
        <v>31</v>
      </c>
      <c r="AD143" s="32" t="s">
        <v>32</v>
      </c>
      <c r="AE143" s="13" t="s">
        <v>33</v>
      </c>
      <c r="AF143" s="13" t="s">
        <v>34</v>
      </c>
      <c r="AG143" s="13" t="s">
        <v>35</v>
      </c>
      <c r="AH143" s="13" t="s">
        <v>36</v>
      </c>
    </row>
    <row r="144" spans="1:36" ht="54" customHeight="1" x14ac:dyDescent="0.2">
      <c r="A144" s="15" t="s">
        <v>37</v>
      </c>
      <c r="B144" s="4" t="s">
        <v>38</v>
      </c>
      <c r="C144" s="4" t="s">
        <v>39</v>
      </c>
      <c r="D144" s="4" t="s">
        <v>40</v>
      </c>
      <c r="E144" s="4" t="s">
        <v>40</v>
      </c>
      <c r="F144" s="4" t="s">
        <v>40</v>
      </c>
      <c r="G144" s="4" t="s">
        <v>40</v>
      </c>
      <c r="H144" s="4" t="s">
        <v>40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18</v>
      </c>
      <c r="X144" s="4">
        <v>34</v>
      </c>
      <c r="Y144" s="4">
        <v>11</v>
      </c>
      <c r="Z144" s="4">
        <v>17</v>
      </c>
      <c r="AA144" s="4">
        <v>1</v>
      </c>
      <c r="AB144" s="4">
        <v>3</v>
      </c>
      <c r="AC144" s="4">
        <f>Tabela23[[#This Row],[Wartość skumulowana
Mężczyźni]]+Tabela23[[#This Row],[Wartość skumulowana
Kobiety]]</f>
        <v>84</v>
      </c>
      <c r="AD144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30</v>
      </c>
      <c r="AE144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54</v>
      </c>
      <c r="AF144" s="4" t="s">
        <v>40</v>
      </c>
      <c r="AG144" s="4" t="s">
        <v>40</v>
      </c>
      <c r="AH144" s="16" t="s">
        <v>40</v>
      </c>
    </row>
    <row r="145" spans="1:36" s="24" customFormat="1" ht="71.25" customHeight="1" x14ac:dyDescent="0.25">
      <c r="A145" s="15" t="s">
        <v>37</v>
      </c>
      <c r="B145" s="4" t="s">
        <v>38</v>
      </c>
      <c r="C145" s="4" t="s">
        <v>42</v>
      </c>
      <c r="D145" s="4" t="s">
        <v>40</v>
      </c>
      <c r="E145" s="4" t="s">
        <v>40</v>
      </c>
      <c r="F145" s="4" t="s">
        <v>40</v>
      </c>
      <c r="G145" s="4" t="s">
        <v>40</v>
      </c>
      <c r="H145" s="4" t="s">
        <v>40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3</v>
      </c>
      <c r="X145" s="4">
        <v>5</v>
      </c>
      <c r="Y145" s="4">
        <v>2</v>
      </c>
      <c r="Z145" s="4">
        <v>3</v>
      </c>
      <c r="AA145" s="4">
        <v>0</v>
      </c>
      <c r="AB145" s="4">
        <v>0</v>
      </c>
      <c r="AC145" s="4">
        <f>Tabela23[[#This Row],[Wartość skumulowana
Mężczyźni]]+Tabela23[[#This Row],[Wartość skumulowana
Kobiety]]</f>
        <v>13</v>
      </c>
      <c r="AD145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5</v>
      </c>
      <c r="AE145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8</v>
      </c>
      <c r="AF145" s="4" t="s">
        <v>40</v>
      </c>
      <c r="AG145" s="4" t="s">
        <v>40</v>
      </c>
      <c r="AH145" s="16" t="s">
        <v>40</v>
      </c>
    </row>
    <row r="146" spans="1:36" ht="54" customHeight="1" x14ac:dyDescent="0.2">
      <c r="A146" s="15" t="s">
        <v>43</v>
      </c>
      <c r="B146" s="4" t="s">
        <v>44</v>
      </c>
      <c r="C146" s="4" t="s">
        <v>39</v>
      </c>
      <c r="D146" s="4" t="s">
        <v>40</v>
      </c>
      <c r="E146" s="4" t="s">
        <v>40</v>
      </c>
      <c r="F146" s="4" t="s">
        <v>40</v>
      </c>
      <c r="G146" s="4" t="s">
        <v>40</v>
      </c>
      <c r="H146" s="4" t="s">
        <v>40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13</v>
      </c>
      <c r="X146" s="4">
        <v>16</v>
      </c>
      <c r="Y146" s="4">
        <v>14</v>
      </c>
      <c r="Z146" s="4">
        <v>9</v>
      </c>
      <c r="AA146" s="4">
        <v>3</v>
      </c>
      <c r="AB146" s="4">
        <v>4</v>
      </c>
      <c r="AC146" s="4">
        <f>Tabela23[[#This Row],[Wartość skumulowana
Mężczyźni]]+Tabela23[[#This Row],[Wartość skumulowana
Kobiety]]</f>
        <v>59</v>
      </c>
      <c r="AD146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30</v>
      </c>
      <c r="AE146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29</v>
      </c>
      <c r="AF146" s="4" t="s">
        <v>40</v>
      </c>
      <c r="AG146" s="4" t="s">
        <v>40</v>
      </c>
      <c r="AH146" s="16" t="s">
        <v>40</v>
      </c>
      <c r="AI146" s="24"/>
      <c r="AJ146" s="24"/>
    </row>
    <row r="147" spans="1:36" ht="54" customHeight="1" x14ac:dyDescent="0.2">
      <c r="A147" s="15" t="s">
        <v>43</v>
      </c>
      <c r="B147" s="4" t="s">
        <v>44</v>
      </c>
      <c r="C147" s="4" t="s">
        <v>42</v>
      </c>
      <c r="D147" s="4" t="s">
        <v>40</v>
      </c>
      <c r="E147" s="4" t="s">
        <v>40</v>
      </c>
      <c r="F147" s="4" t="s">
        <v>40</v>
      </c>
      <c r="G147" s="4" t="s">
        <v>40</v>
      </c>
      <c r="H147" s="4" t="s">
        <v>40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2</v>
      </c>
      <c r="X147" s="4">
        <v>2</v>
      </c>
      <c r="Y147" s="4">
        <v>2</v>
      </c>
      <c r="Z147" s="4">
        <v>1</v>
      </c>
      <c r="AA147" s="4">
        <v>1</v>
      </c>
      <c r="AB147" s="4">
        <v>1</v>
      </c>
      <c r="AC147" s="4">
        <f>Tabela23[[#This Row],[Wartość skumulowana
Mężczyźni]]+Tabela23[[#This Row],[Wartość skumulowana
Kobiety]]</f>
        <v>9</v>
      </c>
      <c r="AD147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5</v>
      </c>
      <c r="AE147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4</v>
      </c>
      <c r="AF147" s="4" t="s">
        <v>40</v>
      </c>
      <c r="AG147" s="4" t="s">
        <v>40</v>
      </c>
      <c r="AH147" s="16" t="s">
        <v>40</v>
      </c>
    </row>
    <row r="148" spans="1:36" ht="54" customHeight="1" x14ac:dyDescent="0.2">
      <c r="A148" s="15" t="s">
        <v>45</v>
      </c>
      <c r="B148" s="4" t="s">
        <v>46</v>
      </c>
      <c r="C148" s="4" t="s">
        <v>39</v>
      </c>
      <c r="D148" s="4" t="s">
        <v>40</v>
      </c>
      <c r="E148" s="4" t="s">
        <v>40</v>
      </c>
      <c r="F148" s="4" t="s">
        <v>40</v>
      </c>
      <c r="G148" s="4" t="s">
        <v>40</v>
      </c>
      <c r="H148" s="4" t="s">
        <v>40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38</v>
      </c>
      <c r="R148" s="4">
        <v>283</v>
      </c>
      <c r="S148" s="4">
        <v>0</v>
      </c>
      <c r="T148" s="4">
        <v>0</v>
      </c>
      <c r="U148" s="4">
        <v>0</v>
      </c>
      <c r="V148" s="4">
        <v>2</v>
      </c>
      <c r="W148" s="4">
        <v>0</v>
      </c>
      <c r="X148" s="4">
        <v>3</v>
      </c>
      <c r="Y148" s="4">
        <v>0</v>
      </c>
      <c r="Z148" s="4">
        <v>3</v>
      </c>
      <c r="AA148" s="4">
        <v>20</v>
      </c>
      <c r="AB148" s="4">
        <v>30</v>
      </c>
      <c r="AC148" s="4">
        <f>Tabela23[[#This Row],[Wartość skumulowana
Mężczyźni]]+Tabela23[[#This Row],[Wartość skumulowana
Kobiety]]</f>
        <v>379</v>
      </c>
      <c r="AD148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58</v>
      </c>
      <c r="AE148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321</v>
      </c>
      <c r="AF148" s="4" t="s">
        <v>40</v>
      </c>
      <c r="AG148" s="4" t="s">
        <v>40</v>
      </c>
      <c r="AH148" s="16" t="s">
        <v>40</v>
      </c>
    </row>
    <row r="149" spans="1:36" ht="54" customHeight="1" x14ac:dyDescent="0.2">
      <c r="A149" s="15" t="s">
        <v>45</v>
      </c>
      <c r="B149" s="4" t="s">
        <v>46</v>
      </c>
      <c r="C149" s="4" t="s">
        <v>42</v>
      </c>
      <c r="D149" s="4" t="s">
        <v>40</v>
      </c>
      <c r="E149" s="4" t="s">
        <v>40</v>
      </c>
      <c r="F149" s="4" t="s">
        <v>40</v>
      </c>
      <c r="G149" s="4" t="s">
        <v>40</v>
      </c>
      <c r="H149" s="4" t="s">
        <v>40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6</v>
      </c>
      <c r="R149" s="4">
        <v>45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3</v>
      </c>
      <c r="AB149" s="4">
        <v>5</v>
      </c>
      <c r="AC149" s="4">
        <f>Tabela23[[#This Row],[Wartość skumulowana
Mężczyźni]]+Tabela23[[#This Row],[Wartość skumulowana
Kobiety]]</f>
        <v>59</v>
      </c>
      <c r="AD149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9</v>
      </c>
      <c r="AE149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50</v>
      </c>
      <c r="AF149" s="4" t="s">
        <v>40</v>
      </c>
      <c r="AG149" s="4" t="s">
        <v>40</v>
      </c>
      <c r="AH149" s="16" t="s">
        <v>40</v>
      </c>
    </row>
    <row r="150" spans="1:36" ht="54" customHeight="1" x14ac:dyDescent="0.2">
      <c r="A150" s="15" t="s">
        <v>47</v>
      </c>
      <c r="B150" s="4" t="s">
        <v>48</v>
      </c>
      <c r="C150" s="4" t="s">
        <v>39</v>
      </c>
      <c r="D150" s="4" t="s">
        <v>40</v>
      </c>
      <c r="E150" s="4" t="s">
        <v>40</v>
      </c>
      <c r="F150" s="4" t="s">
        <v>40</v>
      </c>
      <c r="G150" s="4" t="s">
        <v>40</v>
      </c>
      <c r="H150" s="4" t="s">
        <v>40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1</v>
      </c>
      <c r="X150" s="4">
        <v>1</v>
      </c>
      <c r="Y150" s="4">
        <v>2</v>
      </c>
      <c r="Z150" s="4">
        <v>3</v>
      </c>
      <c r="AA150" s="4">
        <v>0</v>
      </c>
      <c r="AB150" s="4">
        <v>3</v>
      </c>
      <c r="AC150" s="4">
        <f>Tabela23[[#This Row],[Wartość skumulowana
Mężczyźni]]+Tabela23[[#This Row],[Wartość skumulowana
Kobiety]]</f>
        <v>10</v>
      </c>
      <c r="AD150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3</v>
      </c>
      <c r="AE150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7</v>
      </c>
      <c r="AF150" s="4" t="s">
        <v>40</v>
      </c>
      <c r="AG150" s="4" t="s">
        <v>40</v>
      </c>
      <c r="AH150" s="16" t="s">
        <v>40</v>
      </c>
    </row>
    <row r="151" spans="1:36" ht="54" customHeight="1" x14ac:dyDescent="0.2">
      <c r="A151" s="15" t="s">
        <v>47</v>
      </c>
      <c r="B151" s="4" t="s">
        <v>48</v>
      </c>
      <c r="C151" s="4" t="s">
        <v>42</v>
      </c>
      <c r="D151" s="4" t="s">
        <v>40</v>
      </c>
      <c r="E151" s="4" t="s">
        <v>40</v>
      </c>
      <c r="F151" s="4" t="s">
        <v>40</v>
      </c>
      <c r="G151" s="4" t="s">
        <v>40</v>
      </c>
      <c r="H151" s="4" t="s">
        <v>40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1</v>
      </c>
      <c r="AA151" s="4">
        <v>0</v>
      </c>
      <c r="AB151" s="4">
        <v>0</v>
      </c>
      <c r="AC151" s="4">
        <f>Tabela23[[#This Row],[Wartość skumulowana
Mężczyźni]]+Tabela23[[#This Row],[Wartość skumulowana
Kobiety]]</f>
        <v>1</v>
      </c>
      <c r="AD151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0</v>
      </c>
      <c r="AE151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1</v>
      </c>
      <c r="AF151" s="4" t="s">
        <v>40</v>
      </c>
      <c r="AG151" s="4" t="s">
        <v>40</v>
      </c>
      <c r="AH151" s="16" t="s">
        <v>40</v>
      </c>
    </row>
    <row r="152" spans="1:36" ht="54" customHeight="1" x14ac:dyDescent="0.2">
      <c r="A152" s="15" t="s">
        <v>49</v>
      </c>
      <c r="B152" s="4" t="s">
        <v>50</v>
      </c>
      <c r="C152" s="4" t="s">
        <v>39</v>
      </c>
      <c r="D152" s="4" t="s">
        <v>40</v>
      </c>
      <c r="E152" s="4" t="s">
        <v>40</v>
      </c>
      <c r="F152" s="4" t="s">
        <v>40</v>
      </c>
      <c r="G152" s="4" t="s">
        <v>40</v>
      </c>
      <c r="H152" s="4" t="s">
        <v>40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10</v>
      </c>
      <c r="R152" s="4">
        <v>70</v>
      </c>
      <c r="S152" s="4">
        <v>0</v>
      </c>
      <c r="T152" s="4">
        <v>0</v>
      </c>
      <c r="U152" s="4">
        <v>0</v>
      </c>
      <c r="V152" s="4">
        <v>0</v>
      </c>
      <c r="W152" s="4">
        <v>1</v>
      </c>
      <c r="X152" s="4">
        <v>2</v>
      </c>
      <c r="Y152" s="4">
        <v>3</v>
      </c>
      <c r="Z152" s="4">
        <v>6</v>
      </c>
      <c r="AA152" s="4">
        <v>19</v>
      </c>
      <c r="AB152" s="4">
        <v>33</v>
      </c>
      <c r="AC152" s="4">
        <f>Tabela23[[#This Row],[Wartość skumulowana
Mężczyźni]]+Tabela23[[#This Row],[Wartość skumulowana
Kobiety]]</f>
        <v>144</v>
      </c>
      <c r="AD152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33</v>
      </c>
      <c r="AE152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111</v>
      </c>
      <c r="AF152" s="4" t="s">
        <v>40</v>
      </c>
      <c r="AG152" s="4" t="s">
        <v>40</v>
      </c>
      <c r="AH152" s="16" t="s">
        <v>40</v>
      </c>
    </row>
    <row r="153" spans="1:36" ht="54" customHeight="1" x14ac:dyDescent="0.2">
      <c r="A153" s="15" t="s">
        <v>49</v>
      </c>
      <c r="B153" s="4" t="s">
        <v>50</v>
      </c>
      <c r="C153" s="4" t="s">
        <v>42</v>
      </c>
      <c r="D153" s="4" t="s">
        <v>40</v>
      </c>
      <c r="E153" s="4" t="s">
        <v>40</v>
      </c>
      <c r="F153" s="4" t="s">
        <v>40</v>
      </c>
      <c r="G153" s="4" t="s">
        <v>40</v>
      </c>
      <c r="H153" s="4" t="s">
        <v>40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1</v>
      </c>
      <c r="R153" s="4">
        <v>11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1</v>
      </c>
      <c r="Z153" s="4">
        <v>1</v>
      </c>
      <c r="AA153" s="4">
        <v>3</v>
      </c>
      <c r="AB153" s="4">
        <v>5</v>
      </c>
      <c r="AC153" s="4">
        <f>Tabela23[[#This Row],[Wartość skumulowana
Mężczyźni]]+Tabela23[[#This Row],[Wartość skumulowana
Kobiety]]</f>
        <v>22</v>
      </c>
      <c r="AD153" s="4">
        <f>Tabela23[[#This Row],[2023 r.
Mężczyźni
Wartość roczna]]+Tabela23[[#This Row],[2022 r.
Mężczyźni
Wartość roczna]]+Tabela23[[#This Row],[2021 r.
Mężczyźni
Wartość roczna]]+Tabela23[[#This Row],[2020 r.
Mężczyźni
Wartość roczna]]+Tabela23[[#This Row],[2019 r.
Mężczyźni
Wartość roczna]]+Tabela23[[#This Row],[2018 r.
Mężczyźni
Wartość roczna]]+Tabela23[[#This Row],[2017 r.
Mężczyźni
Wartość roczna]]+Tabela23[[#This Row],[2016 r.
Mężczyźni
Wartość roczna]]+Tabela23[[#This Row],[2015 r.
Mężczyźni
Wartość roczna]]+Tabela23[[#This Row],[2014 r.
Mężczyźni
Wartość roczna]]</f>
        <v>5</v>
      </c>
      <c r="AE153" s="4">
        <f>Tabela23[[#This Row],[2023 r.
Kobiety
Wartość roczna]]+Tabela23[[#This Row],[2022 r.
Kobiety
Wartość roczna]]+Tabela23[[#This Row],[2021 r.
Kobiety
Wartość roczna]]+Tabela23[[#This Row],[2020 r.
Kobiety
Wartość roczna]]+Tabela23[[#This Row],[2019 r.
Kobiety
Wartość roczna]]+Tabela23[[#This Row],[2018 r.
Kobiety
Wartość roczna]]+Tabela23[[#This Row],[2017 r.
Kobiety
Wartość roczna]]+Tabela23[[#This Row],[2016 r.
Kobiety
Wartość roczna]]+Tabela23[[#This Row],[2015 r.
Kobiety
Wartość roczna]]+Tabela23[[#This Row],[2014 r.
Kobiety
Wartość roczna]]</f>
        <v>17</v>
      </c>
      <c r="AF153" s="4" t="s">
        <v>40</v>
      </c>
      <c r="AG153" s="4" t="s">
        <v>40</v>
      </c>
      <c r="AH153" s="16" t="s">
        <v>40</v>
      </c>
    </row>
    <row r="154" spans="1:36" ht="54" customHeight="1" x14ac:dyDescent="0.2">
      <c r="A154" s="15" t="s">
        <v>51</v>
      </c>
      <c r="B154" s="18" t="s">
        <v>52</v>
      </c>
      <c r="C154" s="4" t="s">
        <v>39</v>
      </c>
      <c r="D154" s="4" t="s">
        <v>40</v>
      </c>
      <c r="E154" s="4" t="s">
        <v>40</v>
      </c>
      <c r="F154" s="4" t="s">
        <v>40</v>
      </c>
      <c r="G154" s="4" t="s">
        <v>40</v>
      </c>
      <c r="H154" s="4" t="s">
        <v>40</v>
      </c>
      <c r="I154" s="4" t="s">
        <v>40</v>
      </c>
      <c r="J154" s="4" t="s">
        <v>40</v>
      </c>
      <c r="K154" s="4" t="s">
        <v>40</v>
      </c>
      <c r="L154" s="4" t="s">
        <v>40</v>
      </c>
      <c r="M154" s="4" t="s">
        <v>40</v>
      </c>
      <c r="N154" s="4" t="s">
        <v>40</v>
      </c>
      <c r="O154" s="4" t="s">
        <v>40</v>
      </c>
      <c r="P154" s="4" t="s">
        <v>40</v>
      </c>
      <c r="Q154" s="4" t="s">
        <v>40</v>
      </c>
      <c r="R154" s="4" t="s">
        <v>40</v>
      </c>
      <c r="S154" s="4" t="s">
        <v>40</v>
      </c>
      <c r="T154" s="4" t="s">
        <v>40</v>
      </c>
      <c r="U154" s="4" t="s">
        <v>40</v>
      </c>
      <c r="V154" s="4" t="s">
        <v>40</v>
      </c>
      <c r="W154" s="4" t="s">
        <v>40</v>
      </c>
      <c r="X154" s="4" t="s">
        <v>40</v>
      </c>
      <c r="Y154" s="4" t="s">
        <v>40</v>
      </c>
      <c r="Z154" s="4" t="s">
        <v>40</v>
      </c>
      <c r="AA154" s="4"/>
      <c r="AB154" s="4"/>
      <c r="AC154" s="4" t="s">
        <v>40</v>
      </c>
      <c r="AD154" s="4" t="s">
        <v>40</v>
      </c>
      <c r="AE154" s="4" t="s">
        <v>40</v>
      </c>
      <c r="AF154" s="4" t="s">
        <v>40</v>
      </c>
      <c r="AG154" s="4" t="s">
        <v>40</v>
      </c>
      <c r="AH154" s="16" t="s">
        <v>40</v>
      </c>
    </row>
    <row r="155" spans="1:36" ht="54" customHeight="1" x14ac:dyDescent="0.2">
      <c r="A155" s="15" t="s">
        <v>51</v>
      </c>
      <c r="B155" s="18" t="s">
        <v>52</v>
      </c>
      <c r="C155" s="4" t="s">
        <v>42</v>
      </c>
      <c r="D155" s="4" t="s">
        <v>40</v>
      </c>
      <c r="E155" s="4" t="s">
        <v>40</v>
      </c>
      <c r="F155" s="4" t="s">
        <v>40</v>
      </c>
      <c r="G155" s="4" t="s">
        <v>40</v>
      </c>
      <c r="H155" s="4" t="s">
        <v>40</v>
      </c>
      <c r="I155" s="4" t="s">
        <v>40</v>
      </c>
      <c r="J155" s="4" t="s">
        <v>40</v>
      </c>
      <c r="K155" s="4" t="s">
        <v>40</v>
      </c>
      <c r="L155" s="4" t="s">
        <v>40</v>
      </c>
      <c r="M155" s="4" t="s">
        <v>40</v>
      </c>
      <c r="N155" s="4" t="s">
        <v>40</v>
      </c>
      <c r="O155" s="4" t="s">
        <v>40</v>
      </c>
      <c r="P155" s="4" t="s">
        <v>40</v>
      </c>
      <c r="Q155" s="4" t="s">
        <v>40</v>
      </c>
      <c r="R155" s="4" t="s">
        <v>40</v>
      </c>
      <c r="S155" s="4" t="s">
        <v>40</v>
      </c>
      <c r="T155" s="4" t="s">
        <v>40</v>
      </c>
      <c r="U155" s="4" t="s">
        <v>40</v>
      </c>
      <c r="V155" s="4" t="s">
        <v>40</v>
      </c>
      <c r="W155" s="4" t="s">
        <v>40</v>
      </c>
      <c r="X155" s="4" t="s">
        <v>40</v>
      </c>
      <c r="Y155" s="4" t="s">
        <v>40</v>
      </c>
      <c r="Z155" s="4" t="s">
        <v>40</v>
      </c>
      <c r="AA155" s="4"/>
      <c r="AB155" s="4"/>
      <c r="AC155" s="4" t="s">
        <v>40</v>
      </c>
      <c r="AD155" s="4" t="s">
        <v>40</v>
      </c>
      <c r="AE155" s="4" t="s">
        <v>40</v>
      </c>
      <c r="AF155" s="4" t="s">
        <v>40</v>
      </c>
      <c r="AG155" s="4" t="s">
        <v>40</v>
      </c>
      <c r="AH155" s="16" t="s">
        <v>40</v>
      </c>
    </row>
    <row r="156" spans="1:36" ht="54" customHeight="1" x14ac:dyDescent="0.2">
      <c r="A156" s="15" t="s">
        <v>54</v>
      </c>
      <c r="B156" s="18" t="s">
        <v>79</v>
      </c>
      <c r="C156" s="4" t="s">
        <v>39</v>
      </c>
      <c r="D156" s="4" t="s">
        <v>40</v>
      </c>
      <c r="E156" s="4" t="s">
        <v>40</v>
      </c>
      <c r="F156" s="4" t="s">
        <v>40</v>
      </c>
      <c r="G156" s="4" t="s">
        <v>40</v>
      </c>
      <c r="H156" s="4" t="s">
        <v>40</v>
      </c>
      <c r="I156" s="4" t="s">
        <v>40</v>
      </c>
      <c r="J156" s="4" t="s">
        <v>40</v>
      </c>
      <c r="K156" s="4" t="s">
        <v>40</v>
      </c>
      <c r="L156" s="4" t="s">
        <v>40</v>
      </c>
      <c r="M156" s="4" t="s">
        <v>40</v>
      </c>
      <c r="N156" s="4" t="s">
        <v>40</v>
      </c>
      <c r="O156" s="4" t="s">
        <v>40</v>
      </c>
      <c r="P156" s="4" t="s">
        <v>40</v>
      </c>
      <c r="Q156" s="4">
        <v>33</v>
      </c>
      <c r="R156" s="4">
        <v>537</v>
      </c>
      <c r="S156" s="4" t="s">
        <v>40</v>
      </c>
      <c r="T156" s="4" t="s">
        <v>40</v>
      </c>
      <c r="U156" s="4" t="s">
        <v>40</v>
      </c>
      <c r="V156" s="4" t="s">
        <v>40</v>
      </c>
      <c r="W156" s="4" t="s">
        <v>40</v>
      </c>
      <c r="X156" s="4" t="s">
        <v>40</v>
      </c>
      <c r="Y156" s="4" t="s">
        <v>40</v>
      </c>
      <c r="Z156" s="4" t="s">
        <v>40</v>
      </c>
      <c r="AA156" s="4"/>
      <c r="AB156" s="4"/>
      <c r="AC156" s="4">
        <f>33+537</f>
        <v>570</v>
      </c>
      <c r="AD156" s="4">
        <v>33</v>
      </c>
      <c r="AE156" s="4">
        <v>537</v>
      </c>
      <c r="AF156" s="4" t="s">
        <v>40</v>
      </c>
      <c r="AG156" s="4" t="s">
        <v>40</v>
      </c>
      <c r="AH156" s="16" t="s">
        <v>40</v>
      </c>
    </row>
    <row r="157" spans="1:36" ht="54" customHeight="1" x14ac:dyDescent="0.2">
      <c r="A157" s="15" t="s">
        <v>54</v>
      </c>
      <c r="B157" s="18" t="s">
        <v>79</v>
      </c>
      <c r="C157" s="4" t="s">
        <v>42</v>
      </c>
      <c r="D157" s="4" t="s">
        <v>40</v>
      </c>
      <c r="E157" s="4" t="s">
        <v>40</v>
      </c>
      <c r="F157" s="4" t="s">
        <v>40</v>
      </c>
      <c r="G157" s="4" t="s">
        <v>40</v>
      </c>
      <c r="H157" s="4" t="s">
        <v>40</v>
      </c>
      <c r="I157" s="4" t="s">
        <v>40</v>
      </c>
      <c r="J157" s="4" t="s">
        <v>40</v>
      </c>
      <c r="K157" s="4" t="s">
        <v>40</v>
      </c>
      <c r="L157" s="4" t="s">
        <v>40</v>
      </c>
      <c r="M157" s="4" t="s">
        <v>40</v>
      </c>
      <c r="N157" s="4" t="s">
        <v>40</v>
      </c>
      <c r="O157" s="4" t="s">
        <v>40</v>
      </c>
      <c r="P157" s="4" t="s">
        <v>40</v>
      </c>
      <c r="Q157" s="4">
        <v>11</v>
      </c>
      <c r="R157" s="4">
        <v>50</v>
      </c>
      <c r="S157" s="4" t="s">
        <v>40</v>
      </c>
      <c r="T157" s="4" t="s">
        <v>40</v>
      </c>
      <c r="U157" s="4" t="s">
        <v>40</v>
      </c>
      <c r="V157" s="4" t="s">
        <v>40</v>
      </c>
      <c r="W157" s="4" t="s">
        <v>40</v>
      </c>
      <c r="X157" s="4" t="s">
        <v>40</v>
      </c>
      <c r="Y157" s="4" t="s">
        <v>40</v>
      </c>
      <c r="Z157" s="4" t="s">
        <v>40</v>
      </c>
      <c r="AA157" s="4"/>
      <c r="AB157" s="4"/>
      <c r="AC157" s="4">
        <f>11+50</f>
        <v>61</v>
      </c>
      <c r="AD157" s="4">
        <v>11</v>
      </c>
      <c r="AE157" s="4">
        <v>50</v>
      </c>
      <c r="AF157" s="4" t="s">
        <v>40</v>
      </c>
      <c r="AG157" s="4" t="s">
        <v>40</v>
      </c>
      <c r="AH157" s="16" t="s">
        <v>40</v>
      </c>
    </row>
    <row r="158" spans="1:36" ht="54" customHeight="1" x14ac:dyDescent="0.2">
      <c r="A158" s="15" t="s">
        <v>57</v>
      </c>
      <c r="B158" s="18" t="s">
        <v>80</v>
      </c>
      <c r="C158" s="4" t="s">
        <v>39</v>
      </c>
      <c r="D158" s="4" t="s">
        <v>40</v>
      </c>
      <c r="E158" s="4" t="s">
        <v>40</v>
      </c>
      <c r="F158" s="4" t="s">
        <v>40</v>
      </c>
      <c r="G158" s="4" t="s">
        <v>40</v>
      </c>
      <c r="H158" s="4" t="s">
        <v>40</v>
      </c>
      <c r="I158" s="4" t="s">
        <v>40</v>
      </c>
      <c r="J158" s="4" t="s">
        <v>40</v>
      </c>
      <c r="K158" s="4" t="s">
        <v>40</v>
      </c>
      <c r="L158" s="4" t="s">
        <v>40</v>
      </c>
      <c r="M158" s="4" t="s">
        <v>40</v>
      </c>
      <c r="N158" s="4" t="s">
        <v>40</v>
      </c>
      <c r="O158" s="4" t="s">
        <v>40</v>
      </c>
      <c r="P158" s="4" t="s">
        <v>40</v>
      </c>
      <c r="Q158" s="4" t="s">
        <v>40</v>
      </c>
      <c r="R158" s="4" t="s">
        <v>40</v>
      </c>
      <c r="S158" s="4" t="s">
        <v>40</v>
      </c>
      <c r="T158" s="4" t="s">
        <v>40</v>
      </c>
      <c r="U158" s="4" t="s">
        <v>40</v>
      </c>
      <c r="V158" s="4" t="s">
        <v>40</v>
      </c>
      <c r="W158" s="4" t="s">
        <v>40</v>
      </c>
      <c r="X158" s="4" t="s">
        <v>40</v>
      </c>
      <c r="Y158" s="4" t="s">
        <v>40</v>
      </c>
      <c r="Z158" s="4" t="s">
        <v>40</v>
      </c>
      <c r="AA158" s="4"/>
      <c r="AB158" s="4"/>
      <c r="AC158" s="4" t="s">
        <v>40</v>
      </c>
      <c r="AD158" s="4" t="s">
        <v>40</v>
      </c>
      <c r="AE158" s="4" t="s">
        <v>40</v>
      </c>
      <c r="AF158" s="4" t="s">
        <v>40</v>
      </c>
      <c r="AG158" s="4" t="s">
        <v>40</v>
      </c>
      <c r="AH158" s="16" t="s">
        <v>40</v>
      </c>
    </row>
    <row r="159" spans="1:36" ht="54" customHeight="1" x14ac:dyDescent="0.2">
      <c r="A159" s="15" t="s">
        <v>57</v>
      </c>
      <c r="B159" s="18" t="s">
        <v>80</v>
      </c>
      <c r="C159" s="4" t="s">
        <v>42</v>
      </c>
      <c r="D159" s="4" t="s">
        <v>40</v>
      </c>
      <c r="E159" s="4" t="s">
        <v>40</v>
      </c>
      <c r="F159" s="4" t="s">
        <v>40</v>
      </c>
      <c r="G159" s="4" t="s">
        <v>40</v>
      </c>
      <c r="H159" s="4" t="s">
        <v>40</v>
      </c>
      <c r="I159" s="4" t="s">
        <v>40</v>
      </c>
      <c r="J159" s="4" t="s">
        <v>40</v>
      </c>
      <c r="K159" s="4" t="s">
        <v>40</v>
      </c>
      <c r="L159" s="4" t="s">
        <v>40</v>
      </c>
      <c r="M159" s="4" t="s">
        <v>40</v>
      </c>
      <c r="N159" s="4" t="s">
        <v>40</v>
      </c>
      <c r="O159" s="4" t="s">
        <v>40</v>
      </c>
      <c r="P159" s="4" t="s">
        <v>40</v>
      </c>
      <c r="Q159" s="4" t="s">
        <v>40</v>
      </c>
      <c r="R159" s="4" t="s">
        <v>40</v>
      </c>
      <c r="S159" s="4" t="s">
        <v>40</v>
      </c>
      <c r="T159" s="4" t="s">
        <v>40</v>
      </c>
      <c r="U159" s="4" t="s">
        <v>40</v>
      </c>
      <c r="V159" s="4" t="s">
        <v>40</v>
      </c>
      <c r="W159" s="4" t="s">
        <v>40</v>
      </c>
      <c r="X159" s="4" t="s">
        <v>40</v>
      </c>
      <c r="Y159" s="4" t="s">
        <v>40</v>
      </c>
      <c r="Z159" s="4" t="s">
        <v>40</v>
      </c>
      <c r="AA159" s="4"/>
      <c r="AB159" s="4"/>
      <c r="AC159" s="4" t="s">
        <v>40</v>
      </c>
      <c r="AD159" s="4" t="s">
        <v>40</v>
      </c>
      <c r="AE159" s="4" t="s">
        <v>40</v>
      </c>
      <c r="AF159" s="4" t="s">
        <v>40</v>
      </c>
      <c r="AG159" s="4" t="s">
        <v>40</v>
      </c>
      <c r="AH159" s="16" t="s">
        <v>40</v>
      </c>
    </row>
    <row r="160" spans="1:36" ht="54" customHeight="1" x14ac:dyDescent="0.2">
      <c r="A160" s="15" t="s">
        <v>60</v>
      </c>
      <c r="B160" s="18" t="s">
        <v>81</v>
      </c>
      <c r="C160" s="4" t="s">
        <v>39</v>
      </c>
      <c r="D160" s="4" t="s">
        <v>40</v>
      </c>
      <c r="E160" s="4" t="s">
        <v>40</v>
      </c>
      <c r="F160" s="4" t="s">
        <v>40</v>
      </c>
      <c r="G160" s="4" t="s">
        <v>40</v>
      </c>
      <c r="H160" s="4" t="s">
        <v>40</v>
      </c>
      <c r="I160" s="4" t="s">
        <v>40</v>
      </c>
      <c r="J160" s="4" t="s">
        <v>40</v>
      </c>
      <c r="K160" s="4" t="s">
        <v>40</v>
      </c>
      <c r="L160" s="4" t="s">
        <v>40</v>
      </c>
      <c r="M160" s="4" t="s">
        <v>40</v>
      </c>
      <c r="N160" s="4" t="s">
        <v>40</v>
      </c>
      <c r="O160" s="4" t="s">
        <v>40</v>
      </c>
      <c r="P160" s="4" t="s">
        <v>40</v>
      </c>
      <c r="Q160" s="4" t="s">
        <v>40</v>
      </c>
      <c r="R160" s="4" t="s">
        <v>40</v>
      </c>
      <c r="S160" s="4" t="s">
        <v>40</v>
      </c>
      <c r="T160" s="4" t="s">
        <v>40</v>
      </c>
      <c r="U160" s="4" t="s">
        <v>40</v>
      </c>
      <c r="V160" s="4" t="s">
        <v>40</v>
      </c>
      <c r="W160" s="4" t="s">
        <v>40</v>
      </c>
      <c r="X160" s="4" t="s">
        <v>40</v>
      </c>
      <c r="Y160" s="4" t="s">
        <v>40</v>
      </c>
      <c r="Z160" s="4" t="s">
        <v>40</v>
      </c>
      <c r="AA160" s="4"/>
      <c r="AB160" s="4"/>
      <c r="AC160" s="4" t="s">
        <v>40</v>
      </c>
      <c r="AD160" s="4" t="s">
        <v>40</v>
      </c>
      <c r="AE160" s="4" t="s">
        <v>40</v>
      </c>
      <c r="AF160" s="4" t="s">
        <v>40</v>
      </c>
      <c r="AG160" s="4" t="s">
        <v>40</v>
      </c>
      <c r="AH160" s="16" t="s">
        <v>40</v>
      </c>
    </row>
    <row r="161" spans="1:36" ht="54" customHeight="1" x14ac:dyDescent="0.2">
      <c r="A161" s="19" t="s">
        <v>60</v>
      </c>
      <c r="B161" s="20" t="s">
        <v>81</v>
      </c>
      <c r="C161" s="21" t="s">
        <v>42</v>
      </c>
      <c r="D161" s="21" t="s">
        <v>40</v>
      </c>
      <c r="E161" s="21" t="s">
        <v>40</v>
      </c>
      <c r="F161" s="21" t="s">
        <v>40</v>
      </c>
      <c r="G161" s="21" t="s">
        <v>40</v>
      </c>
      <c r="H161" s="21" t="s">
        <v>40</v>
      </c>
      <c r="I161" s="21" t="s">
        <v>40</v>
      </c>
      <c r="J161" s="21" t="s">
        <v>40</v>
      </c>
      <c r="K161" s="21" t="s">
        <v>40</v>
      </c>
      <c r="L161" s="21" t="s">
        <v>40</v>
      </c>
      <c r="M161" s="21" t="s">
        <v>40</v>
      </c>
      <c r="N161" s="21" t="s">
        <v>40</v>
      </c>
      <c r="O161" s="21" t="s">
        <v>40</v>
      </c>
      <c r="P161" s="21" t="s">
        <v>40</v>
      </c>
      <c r="Q161" s="4" t="s">
        <v>40</v>
      </c>
      <c r="R161" s="4" t="s">
        <v>40</v>
      </c>
      <c r="S161" s="21" t="s">
        <v>40</v>
      </c>
      <c r="T161" s="21" t="s">
        <v>40</v>
      </c>
      <c r="U161" s="21" t="s">
        <v>40</v>
      </c>
      <c r="V161" s="21" t="s">
        <v>40</v>
      </c>
      <c r="W161" s="21" t="s">
        <v>40</v>
      </c>
      <c r="X161" s="21" t="s">
        <v>40</v>
      </c>
      <c r="Y161" s="4" t="s">
        <v>40</v>
      </c>
      <c r="Z161" s="4" t="s">
        <v>40</v>
      </c>
      <c r="AA161" s="4"/>
      <c r="AB161" s="4"/>
      <c r="AC161" s="4" t="s">
        <v>40</v>
      </c>
      <c r="AD161" s="4" t="s">
        <v>40</v>
      </c>
      <c r="AE161" s="4" t="s">
        <v>40</v>
      </c>
      <c r="AF161" s="21" t="s">
        <v>40</v>
      </c>
      <c r="AG161" s="21" t="s">
        <v>40</v>
      </c>
      <c r="AH161" s="22" t="s">
        <v>40</v>
      </c>
    </row>
    <row r="163" spans="1:36" ht="54" customHeight="1" x14ac:dyDescent="0.2">
      <c r="A163" s="33" t="s">
        <v>82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5"/>
    </row>
    <row r="164" spans="1:36" ht="54" customHeight="1" x14ac:dyDescent="0.2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AA164" s="24"/>
      <c r="AB164" s="24"/>
      <c r="AC164" s="24"/>
      <c r="AD164" s="24"/>
    </row>
    <row r="165" spans="1:36" ht="78.75" customHeight="1" x14ac:dyDescent="0.2">
      <c r="A165" s="12" t="s">
        <v>3</v>
      </c>
      <c r="B165" s="13" t="s">
        <v>4</v>
      </c>
      <c r="C165" s="13" t="s">
        <v>5</v>
      </c>
      <c r="D165" s="13" t="s">
        <v>6</v>
      </c>
      <c r="E165" s="13" t="s">
        <v>7</v>
      </c>
      <c r="F165" s="13" t="s">
        <v>8</v>
      </c>
      <c r="G165" s="13" t="s">
        <v>9</v>
      </c>
      <c r="H165" s="13" t="s">
        <v>10</v>
      </c>
      <c r="I165" s="13" t="s">
        <v>11</v>
      </c>
      <c r="J165" s="13" t="s">
        <v>12</v>
      </c>
      <c r="K165" s="13" t="s">
        <v>13</v>
      </c>
      <c r="L165" s="13" t="s">
        <v>14</v>
      </c>
      <c r="M165" s="13" t="s">
        <v>15</v>
      </c>
      <c r="N165" s="13" t="s">
        <v>16</v>
      </c>
      <c r="O165" s="13" t="s">
        <v>17</v>
      </c>
      <c r="P165" s="13" t="s">
        <v>18</v>
      </c>
      <c r="Q165" s="13" t="s">
        <v>19</v>
      </c>
      <c r="R165" s="13" t="s">
        <v>20</v>
      </c>
      <c r="S165" s="13" t="s">
        <v>21</v>
      </c>
      <c r="T165" s="13" t="s">
        <v>22</v>
      </c>
      <c r="U165" s="13" t="s">
        <v>23</v>
      </c>
      <c r="V165" s="13" t="s">
        <v>24</v>
      </c>
      <c r="W165" s="13" t="s">
        <v>25</v>
      </c>
      <c r="X165" s="14" t="s">
        <v>26</v>
      </c>
      <c r="Y165" s="13" t="s">
        <v>27</v>
      </c>
      <c r="Z165" s="14" t="s">
        <v>28</v>
      </c>
      <c r="AA165" s="13" t="s">
        <v>29</v>
      </c>
      <c r="AB165" s="14" t="s">
        <v>30</v>
      </c>
      <c r="AC165" s="13" t="s">
        <v>31</v>
      </c>
      <c r="AD165" s="13" t="s">
        <v>32</v>
      </c>
      <c r="AE165" s="13" t="s">
        <v>33</v>
      </c>
      <c r="AF165" s="13" t="s">
        <v>34</v>
      </c>
      <c r="AG165" s="13" t="s">
        <v>35</v>
      </c>
      <c r="AH165" s="13" t="s">
        <v>36</v>
      </c>
    </row>
    <row r="166" spans="1:36" ht="54" customHeight="1" x14ac:dyDescent="0.2">
      <c r="A166" s="15" t="s">
        <v>37</v>
      </c>
      <c r="B166" s="4" t="s">
        <v>38</v>
      </c>
      <c r="C166" s="4" t="s">
        <v>39</v>
      </c>
      <c r="D166" s="4" t="s">
        <v>40</v>
      </c>
      <c r="E166" s="4" t="s">
        <v>40</v>
      </c>
      <c r="F166" s="4" t="s">
        <v>40</v>
      </c>
      <c r="G166" s="4" t="s">
        <v>40</v>
      </c>
      <c r="H166" s="4" t="s">
        <v>40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f>Tabela24[[#This Row],[Wartość skumulowana
Mężczyźni]]+Tabela24[[#This Row],[Wartość skumulowana
Kobiety]]</f>
        <v>0</v>
      </c>
      <c r="AD166" s="4">
        <f>Tabela24[[#This Row],[2014 r.
Mężczyźni
Wartość roczna]]+Tabela24[[#This Row],[2015 r.
Mężczyźni
Wartość roczna
]]+Tabela24[[#This Row],[2016 r.
Mężczyźni
Wartość roczna]]+Tabela24[[#This Row],[2017 r.
Mężczyźni
Wartość roczna]]+Tabela24[[#This Row],[2018 r.
Mężczyźni
Wartość roczna]]+Tabela24[[#This Row],[2019 r.
Mężczyźni
Wartość roczna]]</f>
        <v>0</v>
      </c>
      <c r="AE166" s="4">
        <f>Tabela24[[#This Row],[2014 r.
Kobiety
Wartość roczna]]+Tabela24[[#This Row],[2015 r.
Kobiety
Wartość roczna]]+Tabela24[[#This Row],[2016 r.
Kobiety
Wartość roczna]]+Tabela24[[#This Row],[2017 r.
Kobiety
Wartość roczna]]+Tabela24[[#This Row],[2018 r.
Kobiety
Wartość roczna]]+Tabela24[[#This Row],[2019 r.
Kobiety
Wartość roczna]]</f>
        <v>0</v>
      </c>
      <c r="AF166" s="4" t="s">
        <v>40</v>
      </c>
      <c r="AG166" s="4" t="s">
        <v>40</v>
      </c>
      <c r="AH166" s="16" t="s">
        <v>40</v>
      </c>
    </row>
    <row r="167" spans="1:36" s="24" customFormat="1" ht="54" customHeight="1" x14ac:dyDescent="0.25">
      <c r="A167" s="15" t="s">
        <v>37</v>
      </c>
      <c r="B167" s="4" t="s">
        <v>38</v>
      </c>
      <c r="C167" s="4" t="s">
        <v>42</v>
      </c>
      <c r="D167" s="4" t="s">
        <v>40</v>
      </c>
      <c r="E167" s="4" t="s">
        <v>40</v>
      </c>
      <c r="F167" s="4" t="s">
        <v>40</v>
      </c>
      <c r="G167" s="4" t="s">
        <v>40</v>
      </c>
      <c r="H167" s="4" t="s">
        <v>40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f>Tabela24[[#This Row],[Wartość skumulowana
Mężczyźni]]+Tabela24[[#This Row],[Wartość skumulowana
Kobiety]]</f>
        <v>0</v>
      </c>
      <c r="AD167" s="4">
        <f>Tabela24[[#This Row],[2014 r.
Mężczyźni
Wartość roczna]]+Tabela24[[#This Row],[2015 r.
Mężczyźni
Wartość roczna
]]+Tabela24[[#This Row],[2016 r.
Mężczyźni
Wartość roczna]]+Tabela24[[#This Row],[2017 r.
Mężczyźni
Wartość roczna]]+Tabela24[[#This Row],[2018 r.
Mężczyźni
Wartość roczna]]+Tabela24[[#This Row],[2019 r.
Mężczyźni
Wartość roczna]]</f>
        <v>0</v>
      </c>
      <c r="AE167" s="4">
        <f>Tabela24[[#This Row],[2014 r.
Kobiety
Wartość roczna]]+Tabela24[[#This Row],[2015 r.
Kobiety
Wartość roczna]]+Tabela24[[#This Row],[2016 r.
Kobiety
Wartość roczna]]+Tabela24[[#This Row],[2017 r.
Kobiety
Wartość roczna]]+Tabela24[[#This Row],[2018 r.
Kobiety
Wartość roczna]]+Tabela24[[#This Row],[2019 r.
Kobiety
Wartość roczna]]</f>
        <v>0</v>
      </c>
      <c r="AF167" s="4" t="s">
        <v>40</v>
      </c>
      <c r="AG167" s="4" t="s">
        <v>40</v>
      </c>
      <c r="AH167" s="16" t="s">
        <v>40</v>
      </c>
    </row>
    <row r="168" spans="1:36" ht="54" customHeight="1" x14ac:dyDescent="0.2">
      <c r="A168" s="15" t="s">
        <v>43</v>
      </c>
      <c r="B168" s="4" t="s">
        <v>44</v>
      </c>
      <c r="C168" s="4" t="s">
        <v>39</v>
      </c>
      <c r="D168" s="4" t="s">
        <v>40</v>
      </c>
      <c r="E168" s="4" t="s">
        <v>40</v>
      </c>
      <c r="F168" s="4" t="s">
        <v>40</v>
      </c>
      <c r="G168" s="4" t="s">
        <v>40</v>
      </c>
      <c r="H168" s="4" t="s">
        <v>40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f>Tabela24[[#This Row],[Wartość skumulowana
Mężczyźni]]+Tabela24[[#This Row],[Wartość skumulowana
Kobiety]]</f>
        <v>0</v>
      </c>
      <c r="AD168" s="4">
        <f>Tabela24[[#This Row],[2014 r.
Mężczyźni
Wartość roczna]]+Tabela24[[#This Row],[2015 r.
Mężczyźni
Wartość roczna
]]+Tabela24[[#This Row],[2016 r.
Mężczyźni
Wartość roczna]]+Tabela24[[#This Row],[2017 r.
Mężczyźni
Wartość roczna]]+Tabela24[[#This Row],[2018 r.
Mężczyźni
Wartość roczna]]+Tabela24[[#This Row],[2019 r.
Mężczyźni
Wartość roczna]]</f>
        <v>0</v>
      </c>
      <c r="AE168" s="4">
        <f>Tabela24[[#This Row],[2014 r.
Kobiety
Wartość roczna]]+Tabela24[[#This Row],[2015 r.
Kobiety
Wartość roczna]]+Tabela24[[#This Row],[2016 r.
Kobiety
Wartość roczna]]+Tabela24[[#This Row],[2017 r.
Kobiety
Wartość roczna]]+Tabela24[[#This Row],[2018 r.
Kobiety
Wartość roczna]]+Tabela24[[#This Row],[2019 r.
Kobiety
Wartość roczna]]</f>
        <v>0</v>
      </c>
      <c r="AF168" s="4" t="s">
        <v>40</v>
      </c>
      <c r="AG168" s="4" t="s">
        <v>40</v>
      </c>
      <c r="AH168" s="16" t="s">
        <v>40</v>
      </c>
      <c r="AI168" s="24"/>
      <c r="AJ168" s="24"/>
    </row>
    <row r="169" spans="1:36" ht="54" customHeight="1" x14ac:dyDescent="0.2">
      <c r="A169" s="15" t="s">
        <v>43</v>
      </c>
      <c r="B169" s="4" t="s">
        <v>44</v>
      </c>
      <c r="C169" s="4" t="s">
        <v>42</v>
      </c>
      <c r="D169" s="4" t="s">
        <v>40</v>
      </c>
      <c r="E169" s="4" t="s">
        <v>40</v>
      </c>
      <c r="F169" s="4" t="s">
        <v>40</v>
      </c>
      <c r="G169" s="4" t="s">
        <v>40</v>
      </c>
      <c r="H169" s="4" t="s">
        <v>40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f>Tabela24[[#This Row],[Wartość skumulowana
Mężczyźni]]+Tabela24[[#This Row],[Wartość skumulowana
Kobiety]]</f>
        <v>0</v>
      </c>
      <c r="AD169" s="4">
        <f>Tabela24[[#This Row],[2014 r.
Mężczyźni
Wartość roczna]]+Tabela24[[#This Row],[2015 r.
Mężczyźni
Wartość roczna
]]+Tabela24[[#This Row],[2016 r.
Mężczyźni
Wartość roczna]]+Tabela24[[#This Row],[2017 r.
Mężczyźni
Wartość roczna]]+Tabela24[[#This Row],[2018 r.
Mężczyźni
Wartość roczna]]+Tabela24[[#This Row],[2019 r.
Mężczyźni
Wartość roczna]]</f>
        <v>0</v>
      </c>
      <c r="AE169" s="4">
        <f>Tabela24[[#This Row],[2014 r.
Kobiety
Wartość roczna]]+Tabela24[[#This Row],[2015 r.
Kobiety
Wartość roczna]]+Tabela24[[#This Row],[2016 r.
Kobiety
Wartość roczna]]+Tabela24[[#This Row],[2017 r.
Kobiety
Wartość roczna]]+Tabela24[[#This Row],[2018 r.
Kobiety
Wartość roczna]]+Tabela24[[#This Row],[2019 r.
Kobiety
Wartość roczna]]</f>
        <v>0</v>
      </c>
      <c r="AF169" s="4" t="s">
        <v>40</v>
      </c>
      <c r="AG169" s="4" t="s">
        <v>40</v>
      </c>
      <c r="AH169" s="16" t="s">
        <v>40</v>
      </c>
    </row>
    <row r="170" spans="1:36" ht="54" customHeight="1" x14ac:dyDescent="0.2">
      <c r="A170" s="15" t="s">
        <v>45</v>
      </c>
      <c r="B170" s="4" t="s">
        <v>46</v>
      </c>
      <c r="C170" s="4" t="s">
        <v>39</v>
      </c>
      <c r="D170" s="4" t="s">
        <v>40</v>
      </c>
      <c r="E170" s="4" t="s">
        <v>40</v>
      </c>
      <c r="F170" s="4" t="s">
        <v>40</v>
      </c>
      <c r="G170" s="4" t="s">
        <v>40</v>
      </c>
      <c r="H170" s="4" t="s">
        <v>40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37">
        <v>2</v>
      </c>
      <c r="P170" s="37">
        <v>3</v>
      </c>
      <c r="Q170" s="4">
        <v>2</v>
      </c>
      <c r="R170" s="4">
        <v>9</v>
      </c>
      <c r="S170" s="4">
        <v>5</v>
      </c>
      <c r="T170" s="4">
        <v>8</v>
      </c>
      <c r="U170" s="4">
        <v>0</v>
      </c>
      <c r="V170" s="4">
        <v>0</v>
      </c>
      <c r="W170" s="4">
        <v>0</v>
      </c>
      <c r="X170" s="4">
        <v>0</v>
      </c>
      <c r="Y170" s="4">
        <v>1</v>
      </c>
      <c r="Z170" s="4">
        <v>1</v>
      </c>
      <c r="AA170" s="4">
        <v>1</v>
      </c>
      <c r="AB170" s="4">
        <v>1</v>
      </c>
      <c r="AC170" s="4">
        <f>16</f>
        <v>16</v>
      </c>
      <c r="AD170" s="4">
        <v>4</v>
      </c>
      <c r="AE170" s="4">
        <v>12</v>
      </c>
      <c r="AF170" s="4" t="s">
        <v>40</v>
      </c>
      <c r="AG170" s="4" t="s">
        <v>40</v>
      </c>
      <c r="AH170" s="16" t="s">
        <v>40</v>
      </c>
    </row>
    <row r="171" spans="1:36" ht="54" customHeight="1" x14ac:dyDescent="0.2">
      <c r="A171" s="15" t="s">
        <v>45</v>
      </c>
      <c r="B171" s="4" t="s">
        <v>46</v>
      </c>
      <c r="C171" s="4" t="s">
        <v>42</v>
      </c>
      <c r="D171" s="4" t="s">
        <v>40</v>
      </c>
      <c r="E171" s="4" t="s">
        <v>40</v>
      </c>
      <c r="F171" s="4" t="s">
        <v>40</v>
      </c>
      <c r="G171" s="4" t="s">
        <v>40</v>
      </c>
      <c r="H171" s="4" t="s">
        <v>40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1</v>
      </c>
      <c r="S171" s="4">
        <v>1</v>
      </c>
      <c r="T171" s="4">
        <v>1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1</v>
      </c>
      <c r="AF171" s="4" t="s">
        <v>40</v>
      </c>
      <c r="AG171" s="4" t="s">
        <v>40</v>
      </c>
      <c r="AH171" s="16" t="s">
        <v>40</v>
      </c>
    </row>
    <row r="172" spans="1:36" ht="54" customHeight="1" x14ac:dyDescent="0.2">
      <c r="A172" s="15" t="s">
        <v>47</v>
      </c>
      <c r="B172" s="4" t="s">
        <v>48</v>
      </c>
      <c r="C172" s="4" t="s">
        <v>39</v>
      </c>
      <c r="D172" s="4" t="s">
        <v>40</v>
      </c>
      <c r="E172" s="4" t="s">
        <v>40</v>
      </c>
      <c r="F172" s="4" t="s">
        <v>40</v>
      </c>
      <c r="G172" s="4" t="s">
        <v>40</v>
      </c>
      <c r="H172" s="4" t="s">
        <v>40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 t="s">
        <v>40</v>
      </c>
      <c r="AG172" s="4" t="s">
        <v>40</v>
      </c>
      <c r="AH172" s="16" t="s">
        <v>40</v>
      </c>
    </row>
    <row r="173" spans="1:36" ht="54" customHeight="1" x14ac:dyDescent="0.2">
      <c r="A173" s="15" t="s">
        <v>47</v>
      </c>
      <c r="B173" s="4" t="s">
        <v>48</v>
      </c>
      <c r="C173" s="4" t="s">
        <v>42</v>
      </c>
      <c r="D173" s="4" t="s">
        <v>40</v>
      </c>
      <c r="E173" s="4" t="s">
        <v>40</v>
      </c>
      <c r="F173" s="4" t="s">
        <v>40</v>
      </c>
      <c r="G173" s="4" t="s">
        <v>40</v>
      </c>
      <c r="H173" s="4" t="s">
        <v>40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 t="s">
        <v>40</v>
      </c>
      <c r="AG173" s="4" t="s">
        <v>40</v>
      </c>
      <c r="AH173" s="16" t="s">
        <v>40</v>
      </c>
    </row>
    <row r="174" spans="1:36" ht="54" customHeight="1" x14ac:dyDescent="0.2">
      <c r="A174" s="15" t="s">
        <v>49</v>
      </c>
      <c r="B174" s="4" t="s">
        <v>50</v>
      </c>
      <c r="C174" s="4" t="s">
        <v>39</v>
      </c>
      <c r="D174" s="4" t="s">
        <v>40</v>
      </c>
      <c r="E174" s="4" t="s">
        <v>40</v>
      </c>
      <c r="F174" s="4" t="s">
        <v>40</v>
      </c>
      <c r="G174" s="4" t="s">
        <v>40</v>
      </c>
      <c r="H174" s="4" t="s">
        <v>40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2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2</v>
      </c>
      <c r="AD174" s="4">
        <v>0</v>
      </c>
      <c r="AE174" s="4">
        <v>2</v>
      </c>
      <c r="AF174" s="4" t="s">
        <v>40</v>
      </c>
      <c r="AG174" s="4" t="s">
        <v>40</v>
      </c>
      <c r="AH174" s="16" t="s">
        <v>40</v>
      </c>
    </row>
    <row r="175" spans="1:36" ht="54" customHeight="1" x14ac:dyDescent="0.2">
      <c r="A175" s="15" t="s">
        <v>49</v>
      </c>
      <c r="B175" s="4" t="s">
        <v>50</v>
      </c>
      <c r="C175" s="4" t="s">
        <v>42</v>
      </c>
      <c r="D175" s="4" t="s">
        <v>40</v>
      </c>
      <c r="E175" s="4" t="s">
        <v>40</v>
      </c>
      <c r="F175" s="4" t="s">
        <v>40</v>
      </c>
      <c r="G175" s="4" t="s">
        <v>40</v>
      </c>
      <c r="H175" s="4" t="s">
        <v>40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 t="s">
        <v>40</v>
      </c>
      <c r="AG175" s="4" t="s">
        <v>40</v>
      </c>
      <c r="AH175" s="16" t="s">
        <v>40</v>
      </c>
    </row>
    <row r="176" spans="1:36" ht="54" customHeight="1" x14ac:dyDescent="0.2">
      <c r="A176" s="15" t="s">
        <v>51</v>
      </c>
      <c r="B176" s="18" t="s">
        <v>63</v>
      </c>
      <c r="C176" s="4" t="s">
        <v>39</v>
      </c>
      <c r="D176" s="4" t="s">
        <v>40</v>
      </c>
      <c r="E176" s="4" t="s">
        <v>40</v>
      </c>
      <c r="F176" s="4" t="s">
        <v>40</v>
      </c>
      <c r="G176" s="4" t="s">
        <v>40</v>
      </c>
      <c r="H176" s="4" t="s">
        <v>40</v>
      </c>
      <c r="I176" s="4" t="s">
        <v>40</v>
      </c>
      <c r="J176" s="4" t="s">
        <v>40</v>
      </c>
      <c r="K176" s="4" t="s">
        <v>40</v>
      </c>
      <c r="L176" s="4" t="s">
        <v>40</v>
      </c>
      <c r="M176" s="4" t="s">
        <v>40</v>
      </c>
      <c r="N176" s="4" t="s">
        <v>40</v>
      </c>
      <c r="O176" s="4" t="s">
        <v>40</v>
      </c>
      <c r="P176" s="4" t="s">
        <v>40</v>
      </c>
      <c r="Q176" s="4" t="s">
        <v>40</v>
      </c>
      <c r="R176" s="4" t="s">
        <v>40</v>
      </c>
      <c r="S176" s="4" t="s">
        <v>40</v>
      </c>
      <c r="T176" s="4" t="s">
        <v>40</v>
      </c>
      <c r="U176" s="4" t="s">
        <v>40</v>
      </c>
      <c r="V176" s="4" t="s">
        <v>40</v>
      </c>
      <c r="W176" s="4" t="s">
        <v>40</v>
      </c>
      <c r="X176" s="4" t="s">
        <v>40</v>
      </c>
      <c r="Y176" s="4" t="s">
        <v>40</v>
      </c>
      <c r="Z176" s="4" t="s">
        <v>40</v>
      </c>
      <c r="AA176" s="4"/>
      <c r="AB176" s="4"/>
      <c r="AC176" s="4" t="s">
        <v>40</v>
      </c>
      <c r="AD176" s="4" t="s">
        <v>40</v>
      </c>
      <c r="AE176" s="4" t="s">
        <v>40</v>
      </c>
      <c r="AF176" s="4" t="s">
        <v>40</v>
      </c>
      <c r="AG176" s="4" t="s">
        <v>40</v>
      </c>
      <c r="AH176" s="16" t="s">
        <v>40</v>
      </c>
    </row>
    <row r="177" spans="1:36" ht="54" customHeight="1" x14ac:dyDescent="0.2">
      <c r="A177" s="15" t="s">
        <v>51</v>
      </c>
      <c r="B177" s="18" t="s">
        <v>63</v>
      </c>
      <c r="C177" s="4" t="s">
        <v>42</v>
      </c>
      <c r="D177" s="4" t="s">
        <v>40</v>
      </c>
      <c r="E177" s="4" t="s">
        <v>40</v>
      </c>
      <c r="F177" s="4" t="s">
        <v>40</v>
      </c>
      <c r="G177" s="4" t="s">
        <v>40</v>
      </c>
      <c r="H177" s="4" t="s">
        <v>40</v>
      </c>
      <c r="I177" s="4" t="s">
        <v>40</v>
      </c>
      <c r="J177" s="4" t="s">
        <v>40</v>
      </c>
      <c r="K177" s="4" t="s">
        <v>40</v>
      </c>
      <c r="L177" s="4" t="s">
        <v>40</v>
      </c>
      <c r="M177" s="4" t="s">
        <v>40</v>
      </c>
      <c r="N177" s="4" t="s">
        <v>40</v>
      </c>
      <c r="O177" s="4" t="s">
        <v>40</v>
      </c>
      <c r="P177" s="4" t="s">
        <v>40</v>
      </c>
      <c r="Q177" s="4" t="s">
        <v>40</v>
      </c>
      <c r="R177" s="4" t="s">
        <v>40</v>
      </c>
      <c r="S177" s="4" t="s">
        <v>40</v>
      </c>
      <c r="T177" s="4" t="s">
        <v>40</v>
      </c>
      <c r="U177" s="4" t="s">
        <v>40</v>
      </c>
      <c r="V177" s="4" t="s">
        <v>40</v>
      </c>
      <c r="W177" s="4" t="s">
        <v>40</v>
      </c>
      <c r="X177" s="4" t="s">
        <v>40</v>
      </c>
      <c r="Y177" s="4" t="s">
        <v>40</v>
      </c>
      <c r="Z177" s="4" t="s">
        <v>40</v>
      </c>
      <c r="AA177" s="4"/>
      <c r="AB177" s="4"/>
      <c r="AC177" s="4" t="s">
        <v>40</v>
      </c>
      <c r="AD177" s="4" t="s">
        <v>40</v>
      </c>
      <c r="AE177" s="4" t="s">
        <v>40</v>
      </c>
      <c r="AF177" s="4" t="s">
        <v>40</v>
      </c>
      <c r="AG177" s="4" t="s">
        <v>40</v>
      </c>
      <c r="AH177" s="16" t="s">
        <v>40</v>
      </c>
    </row>
    <row r="178" spans="1:36" ht="54" customHeight="1" x14ac:dyDescent="0.2">
      <c r="A178" s="15" t="s">
        <v>54</v>
      </c>
      <c r="B178" s="18" t="s">
        <v>55</v>
      </c>
      <c r="C178" s="4" t="s">
        <v>39</v>
      </c>
      <c r="D178" s="4" t="s">
        <v>40</v>
      </c>
      <c r="E178" s="4" t="s">
        <v>40</v>
      </c>
      <c r="F178" s="4" t="s">
        <v>40</v>
      </c>
      <c r="G178" s="4" t="s">
        <v>40</v>
      </c>
      <c r="H178" s="4" t="s">
        <v>40</v>
      </c>
      <c r="I178" s="4" t="s">
        <v>40</v>
      </c>
      <c r="J178" s="4" t="s">
        <v>40</v>
      </c>
      <c r="K178" s="4" t="s">
        <v>40</v>
      </c>
      <c r="L178" s="4" t="s">
        <v>40</v>
      </c>
      <c r="M178" s="4" t="s">
        <v>40</v>
      </c>
      <c r="N178" s="4" t="s">
        <v>40</v>
      </c>
      <c r="O178" s="4" t="s">
        <v>40</v>
      </c>
      <c r="P178" s="4" t="s">
        <v>40</v>
      </c>
      <c r="Q178" s="4" t="s">
        <v>40</v>
      </c>
      <c r="R178" s="4" t="s">
        <v>40</v>
      </c>
      <c r="S178" s="4" t="s">
        <v>40</v>
      </c>
      <c r="T178" s="4" t="s">
        <v>40</v>
      </c>
      <c r="U178" s="4" t="s">
        <v>40</v>
      </c>
      <c r="V178" s="4" t="s">
        <v>40</v>
      </c>
      <c r="W178" s="4" t="s">
        <v>40</v>
      </c>
      <c r="X178" s="4" t="s">
        <v>40</v>
      </c>
      <c r="Y178" s="4" t="s">
        <v>40</v>
      </c>
      <c r="Z178" s="4" t="s">
        <v>40</v>
      </c>
      <c r="AA178" s="4"/>
      <c r="AB178" s="4"/>
      <c r="AC178" s="4" t="s">
        <v>40</v>
      </c>
      <c r="AD178" s="4" t="s">
        <v>40</v>
      </c>
      <c r="AE178" s="4" t="s">
        <v>40</v>
      </c>
      <c r="AF178" s="4" t="s">
        <v>40</v>
      </c>
      <c r="AG178" s="4" t="s">
        <v>40</v>
      </c>
      <c r="AH178" s="16" t="s">
        <v>40</v>
      </c>
    </row>
    <row r="179" spans="1:36" ht="54" customHeight="1" x14ac:dyDescent="0.2">
      <c r="A179" s="15" t="s">
        <v>54</v>
      </c>
      <c r="B179" s="18" t="s">
        <v>55</v>
      </c>
      <c r="C179" s="4" t="s">
        <v>42</v>
      </c>
      <c r="D179" s="4" t="s">
        <v>40</v>
      </c>
      <c r="E179" s="4" t="s">
        <v>40</v>
      </c>
      <c r="F179" s="4" t="s">
        <v>40</v>
      </c>
      <c r="G179" s="4" t="s">
        <v>40</v>
      </c>
      <c r="H179" s="4" t="s">
        <v>40</v>
      </c>
      <c r="I179" s="4" t="s">
        <v>40</v>
      </c>
      <c r="J179" s="4" t="s">
        <v>40</v>
      </c>
      <c r="K179" s="4" t="s">
        <v>40</v>
      </c>
      <c r="L179" s="4" t="s">
        <v>40</v>
      </c>
      <c r="M179" s="4" t="s">
        <v>40</v>
      </c>
      <c r="N179" s="4" t="s">
        <v>40</v>
      </c>
      <c r="O179" s="4" t="s">
        <v>40</v>
      </c>
      <c r="P179" s="4" t="s">
        <v>40</v>
      </c>
      <c r="Q179" s="4" t="s">
        <v>40</v>
      </c>
      <c r="R179" s="4" t="s">
        <v>40</v>
      </c>
      <c r="S179" s="4" t="s">
        <v>40</v>
      </c>
      <c r="T179" s="4" t="s">
        <v>40</v>
      </c>
      <c r="U179" s="4" t="s">
        <v>40</v>
      </c>
      <c r="V179" s="4" t="s">
        <v>40</v>
      </c>
      <c r="W179" s="4" t="s">
        <v>40</v>
      </c>
      <c r="X179" s="4" t="s">
        <v>40</v>
      </c>
      <c r="Y179" s="4" t="s">
        <v>40</v>
      </c>
      <c r="Z179" s="4" t="s">
        <v>40</v>
      </c>
      <c r="AA179" s="4"/>
      <c r="AB179" s="4"/>
      <c r="AC179" s="4" t="s">
        <v>40</v>
      </c>
      <c r="AD179" s="4" t="s">
        <v>40</v>
      </c>
      <c r="AE179" s="4" t="s">
        <v>40</v>
      </c>
      <c r="AF179" s="4" t="s">
        <v>40</v>
      </c>
      <c r="AG179" s="4" t="s">
        <v>40</v>
      </c>
      <c r="AH179" s="16" t="s">
        <v>40</v>
      </c>
    </row>
    <row r="180" spans="1:36" ht="54" customHeight="1" x14ac:dyDescent="0.2">
      <c r="A180" s="15" t="s">
        <v>57</v>
      </c>
      <c r="B180" s="18" t="s">
        <v>58</v>
      </c>
      <c r="C180" s="4" t="s">
        <v>39</v>
      </c>
      <c r="D180" s="4" t="s">
        <v>40</v>
      </c>
      <c r="E180" s="4" t="s">
        <v>40</v>
      </c>
      <c r="F180" s="4" t="s">
        <v>40</v>
      </c>
      <c r="G180" s="4" t="s">
        <v>40</v>
      </c>
      <c r="H180" s="4" t="s">
        <v>40</v>
      </c>
      <c r="I180" s="4" t="s">
        <v>40</v>
      </c>
      <c r="J180" s="4" t="s">
        <v>40</v>
      </c>
      <c r="K180" s="4" t="s">
        <v>40</v>
      </c>
      <c r="L180" s="4" t="s">
        <v>40</v>
      </c>
      <c r="M180" s="4" t="s">
        <v>40</v>
      </c>
      <c r="N180" s="4" t="s">
        <v>40</v>
      </c>
      <c r="O180" s="4" t="s">
        <v>40</v>
      </c>
      <c r="P180" s="4" t="s">
        <v>40</v>
      </c>
      <c r="Q180" s="4" t="s">
        <v>40</v>
      </c>
      <c r="R180" s="4" t="s">
        <v>40</v>
      </c>
      <c r="S180" s="4" t="s">
        <v>40</v>
      </c>
      <c r="T180" s="4" t="s">
        <v>40</v>
      </c>
      <c r="U180" s="4" t="s">
        <v>40</v>
      </c>
      <c r="V180" s="4" t="s">
        <v>40</v>
      </c>
      <c r="W180" s="4" t="s">
        <v>40</v>
      </c>
      <c r="X180" s="4" t="s">
        <v>40</v>
      </c>
      <c r="Y180" s="4" t="s">
        <v>40</v>
      </c>
      <c r="Z180" s="4" t="s">
        <v>40</v>
      </c>
      <c r="AA180" s="4"/>
      <c r="AB180" s="4"/>
      <c r="AC180" s="4" t="s">
        <v>40</v>
      </c>
      <c r="AD180" s="4" t="s">
        <v>40</v>
      </c>
      <c r="AE180" s="4" t="s">
        <v>40</v>
      </c>
      <c r="AF180" s="4" t="s">
        <v>40</v>
      </c>
      <c r="AG180" s="4" t="s">
        <v>40</v>
      </c>
      <c r="AH180" s="16" t="s">
        <v>40</v>
      </c>
    </row>
    <row r="181" spans="1:36" ht="54" customHeight="1" x14ac:dyDescent="0.2">
      <c r="A181" s="15" t="s">
        <v>57</v>
      </c>
      <c r="B181" s="18" t="s">
        <v>58</v>
      </c>
      <c r="C181" s="4" t="s">
        <v>42</v>
      </c>
      <c r="D181" s="4" t="s">
        <v>40</v>
      </c>
      <c r="E181" s="4" t="s">
        <v>40</v>
      </c>
      <c r="F181" s="4" t="s">
        <v>40</v>
      </c>
      <c r="G181" s="4" t="s">
        <v>40</v>
      </c>
      <c r="H181" s="4" t="s">
        <v>40</v>
      </c>
      <c r="I181" s="4" t="s">
        <v>40</v>
      </c>
      <c r="J181" s="4" t="s">
        <v>40</v>
      </c>
      <c r="K181" s="4" t="s">
        <v>40</v>
      </c>
      <c r="L181" s="4" t="s">
        <v>40</v>
      </c>
      <c r="M181" s="4" t="s">
        <v>40</v>
      </c>
      <c r="N181" s="4" t="s">
        <v>40</v>
      </c>
      <c r="O181" s="4" t="s">
        <v>40</v>
      </c>
      <c r="P181" s="4" t="s">
        <v>40</v>
      </c>
      <c r="Q181" s="4" t="s">
        <v>40</v>
      </c>
      <c r="R181" s="4" t="s">
        <v>40</v>
      </c>
      <c r="S181" s="4" t="s">
        <v>40</v>
      </c>
      <c r="T181" s="4" t="s">
        <v>40</v>
      </c>
      <c r="U181" s="4" t="s">
        <v>40</v>
      </c>
      <c r="V181" s="4" t="s">
        <v>40</v>
      </c>
      <c r="W181" s="4" t="s">
        <v>40</v>
      </c>
      <c r="X181" s="4" t="s">
        <v>40</v>
      </c>
      <c r="Y181" s="4" t="s">
        <v>40</v>
      </c>
      <c r="Z181" s="4" t="s">
        <v>40</v>
      </c>
      <c r="AA181" s="4"/>
      <c r="AB181" s="4"/>
      <c r="AC181" s="4" t="s">
        <v>40</v>
      </c>
      <c r="AD181" s="4" t="s">
        <v>40</v>
      </c>
      <c r="AE181" s="4" t="s">
        <v>40</v>
      </c>
      <c r="AF181" s="4" t="s">
        <v>40</v>
      </c>
      <c r="AG181" s="4" t="s">
        <v>40</v>
      </c>
      <c r="AH181" s="16" t="s">
        <v>40</v>
      </c>
    </row>
    <row r="182" spans="1:36" ht="54" customHeight="1" x14ac:dyDescent="0.2">
      <c r="A182" s="15" t="s">
        <v>60</v>
      </c>
      <c r="B182" s="18" t="s">
        <v>61</v>
      </c>
      <c r="C182" s="4" t="s">
        <v>39</v>
      </c>
      <c r="D182" s="4" t="s">
        <v>40</v>
      </c>
      <c r="E182" s="4" t="s">
        <v>40</v>
      </c>
      <c r="F182" s="4" t="s">
        <v>40</v>
      </c>
      <c r="G182" s="4" t="s">
        <v>40</v>
      </c>
      <c r="H182" s="4" t="s">
        <v>40</v>
      </c>
      <c r="I182" s="4" t="s">
        <v>40</v>
      </c>
      <c r="J182" s="4" t="s">
        <v>40</v>
      </c>
      <c r="K182" s="4" t="s">
        <v>40</v>
      </c>
      <c r="L182" s="4" t="s">
        <v>40</v>
      </c>
      <c r="M182" s="4" t="s">
        <v>40</v>
      </c>
      <c r="N182" s="4" t="s">
        <v>40</v>
      </c>
      <c r="O182" s="4" t="s">
        <v>40</v>
      </c>
      <c r="P182" s="4" t="s">
        <v>40</v>
      </c>
      <c r="Q182" s="4" t="s">
        <v>40</v>
      </c>
      <c r="R182" s="4" t="s">
        <v>40</v>
      </c>
      <c r="S182" s="4" t="s">
        <v>40</v>
      </c>
      <c r="T182" s="4" t="s">
        <v>40</v>
      </c>
      <c r="U182" s="4" t="s">
        <v>40</v>
      </c>
      <c r="V182" s="4" t="s">
        <v>40</v>
      </c>
      <c r="W182" s="4" t="s">
        <v>40</v>
      </c>
      <c r="X182" s="4" t="s">
        <v>40</v>
      </c>
      <c r="Y182" s="4" t="s">
        <v>40</v>
      </c>
      <c r="Z182" s="4" t="s">
        <v>40</v>
      </c>
      <c r="AA182" s="4"/>
      <c r="AB182" s="4"/>
      <c r="AC182" s="4" t="s">
        <v>40</v>
      </c>
      <c r="AD182" s="4" t="s">
        <v>40</v>
      </c>
      <c r="AE182" s="4" t="s">
        <v>40</v>
      </c>
      <c r="AF182" s="4" t="s">
        <v>40</v>
      </c>
      <c r="AG182" s="4" t="s">
        <v>40</v>
      </c>
      <c r="AH182" s="16" t="s">
        <v>40</v>
      </c>
    </row>
    <row r="183" spans="1:36" ht="54" customHeight="1" x14ac:dyDescent="0.2">
      <c r="A183" s="19" t="s">
        <v>60</v>
      </c>
      <c r="B183" s="20" t="s">
        <v>61</v>
      </c>
      <c r="C183" s="21" t="s">
        <v>42</v>
      </c>
      <c r="D183" s="21" t="s">
        <v>40</v>
      </c>
      <c r="E183" s="21" t="s">
        <v>40</v>
      </c>
      <c r="F183" s="21" t="s">
        <v>40</v>
      </c>
      <c r="G183" s="21" t="s">
        <v>40</v>
      </c>
      <c r="H183" s="21" t="s">
        <v>40</v>
      </c>
      <c r="I183" s="4" t="s">
        <v>40</v>
      </c>
      <c r="J183" s="4" t="s">
        <v>40</v>
      </c>
      <c r="K183" s="4" t="s">
        <v>40</v>
      </c>
      <c r="L183" s="4" t="s">
        <v>40</v>
      </c>
      <c r="M183" s="4" t="s">
        <v>40</v>
      </c>
      <c r="N183" s="4" t="s">
        <v>40</v>
      </c>
      <c r="O183" s="4" t="s">
        <v>40</v>
      </c>
      <c r="P183" s="4" t="s">
        <v>40</v>
      </c>
      <c r="Q183" s="4" t="s">
        <v>40</v>
      </c>
      <c r="R183" s="4" t="s">
        <v>40</v>
      </c>
      <c r="S183" s="4" t="s">
        <v>40</v>
      </c>
      <c r="T183" s="4" t="s">
        <v>40</v>
      </c>
      <c r="U183" s="4" t="s">
        <v>40</v>
      </c>
      <c r="V183" s="4" t="s">
        <v>40</v>
      </c>
      <c r="W183" s="4" t="s">
        <v>40</v>
      </c>
      <c r="X183" s="4" t="s">
        <v>40</v>
      </c>
      <c r="Y183" s="4" t="s">
        <v>40</v>
      </c>
      <c r="Z183" s="4" t="s">
        <v>40</v>
      </c>
      <c r="AA183" s="4"/>
      <c r="AB183" s="4"/>
      <c r="AC183" s="4" t="s">
        <v>40</v>
      </c>
      <c r="AD183" s="4" t="s">
        <v>40</v>
      </c>
      <c r="AE183" s="4" t="s">
        <v>40</v>
      </c>
      <c r="AF183" s="21" t="s">
        <v>40</v>
      </c>
      <c r="AG183" s="21" t="s">
        <v>40</v>
      </c>
      <c r="AH183" s="22" t="s">
        <v>40</v>
      </c>
    </row>
    <row r="185" spans="1:36" ht="54" customHeight="1" x14ac:dyDescent="0.2">
      <c r="A185" s="10" t="s">
        <v>83</v>
      </c>
      <c r="T185" s="31"/>
    </row>
    <row r="186" spans="1:36" ht="54" customHeight="1" x14ac:dyDescent="0.2">
      <c r="T186" s="31"/>
      <c r="AA186" s="24"/>
      <c r="AB186" s="24"/>
      <c r="AC186" s="24"/>
      <c r="AD186" s="24"/>
    </row>
    <row r="187" spans="1:36" ht="82.5" customHeight="1" x14ac:dyDescent="0.2">
      <c r="A187" s="12" t="s">
        <v>3</v>
      </c>
      <c r="B187" s="13" t="s">
        <v>4</v>
      </c>
      <c r="C187" s="13" t="s">
        <v>5</v>
      </c>
      <c r="D187" s="13" t="s">
        <v>6</v>
      </c>
      <c r="E187" s="13" t="s">
        <v>7</v>
      </c>
      <c r="F187" s="13" t="s">
        <v>8</v>
      </c>
      <c r="G187" s="13" t="s">
        <v>9</v>
      </c>
      <c r="H187" s="13" t="s">
        <v>10</v>
      </c>
      <c r="I187" s="13" t="s">
        <v>11</v>
      </c>
      <c r="J187" s="13" t="s">
        <v>12</v>
      </c>
      <c r="K187" s="13" t="s">
        <v>13</v>
      </c>
      <c r="L187" s="13" t="s">
        <v>14</v>
      </c>
      <c r="M187" s="13" t="s">
        <v>15</v>
      </c>
      <c r="N187" s="13" t="s">
        <v>16</v>
      </c>
      <c r="O187" s="13" t="s">
        <v>17</v>
      </c>
      <c r="P187" s="13" t="s">
        <v>18</v>
      </c>
      <c r="Q187" s="13" t="s">
        <v>19</v>
      </c>
      <c r="R187" s="13" t="s">
        <v>20</v>
      </c>
      <c r="S187" s="13" t="s">
        <v>21</v>
      </c>
      <c r="T187" s="38" t="s">
        <v>22</v>
      </c>
      <c r="U187" s="13" t="s">
        <v>23</v>
      </c>
      <c r="V187" s="13" t="s">
        <v>24</v>
      </c>
      <c r="W187" s="13" t="s">
        <v>25</v>
      </c>
      <c r="X187" s="14" t="s">
        <v>26</v>
      </c>
      <c r="Y187" s="13" t="s">
        <v>27</v>
      </c>
      <c r="Z187" s="14" t="s">
        <v>28</v>
      </c>
      <c r="AA187" s="13" t="s">
        <v>29</v>
      </c>
      <c r="AB187" s="14" t="s">
        <v>30</v>
      </c>
      <c r="AC187" s="13" t="s">
        <v>31</v>
      </c>
      <c r="AD187" s="13" t="s">
        <v>32</v>
      </c>
      <c r="AE187" s="13" t="s">
        <v>33</v>
      </c>
      <c r="AF187" s="13" t="s">
        <v>34</v>
      </c>
      <c r="AG187" s="13" t="s">
        <v>35</v>
      </c>
      <c r="AH187" s="13" t="s">
        <v>36</v>
      </c>
    </row>
    <row r="188" spans="1:36" ht="54" customHeight="1" x14ac:dyDescent="0.2">
      <c r="A188" s="15" t="s">
        <v>37</v>
      </c>
      <c r="B188" s="4" t="s">
        <v>38</v>
      </c>
      <c r="C188" s="4" t="s">
        <v>39</v>
      </c>
      <c r="D188" s="4" t="s">
        <v>40</v>
      </c>
      <c r="E188" s="4" t="s">
        <v>40</v>
      </c>
      <c r="F188" s="4" t="s">
        <v>40</v>
      </c>
      <c r="G188" s="4" t="s">
        <v>40</v>
      </c>
      <c r="H188" s="4" t="s">
        <v>40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25">
        <v>0</v>
      </c>
      <c r="T188" s="25">
        <v>1</v>
      </c>
      <c r="U188" s="25">
        <v>0</v>
      </c>
      <c r="V188" s="25">
        <v>3</v>
      </c>
      <c r="W188" s="25">
        <v>0</v>
      </c>
      <c r="X188" s="25">
        <v>1</v>
      </c>
      <c r="Y188" s="25">
        <v>1</v>
      </c>
      <c r="Z188" s="25">
        <v>2</v>
      </c>
      <c r="AA188" s="25">
        <v>0</v>
      </c>
      <c r="AB188" s="25">
        <v>0</v>
      </c>
      <c r="AC188" s="25">
        <f>AD188+AE188</f>
        <v>8</v>
      </c>
      <c r="AD188" s="25">
        <f>I188+K188+M188+O188+Q188+S188+U188+W188+Y188+AA188</f>
        <v>1</v>
      </c>
      <c r="AE188" s="25">
        <f>J188+L188+N188+P188+R188+T188+V188+X188+Z188+AB188</f>
        <v>7</v>
      </c>
      <c r="AF188" s="4" t="s">
        <v>40</v>
      </c>
      <c r="AG188" s="4" t="s">
        <v>40</v>
      </c>
      <c r="AH188" s="16" t="s">
        <v>40</v>
      </c>
    </row>
    <row r="189" spans="1:36" s="24" customFormat="1" ht="54" customHeight="1" x14ac:dyDescent="0.25">
      <c r="A189" s="15" t="s">
        <v>37</v>
      </c>
      <c r="B189" s="4" t="s">
        <v>38</v>
      </c>
      <c r="C189" s="4" t="s">
        <v>42</v>
      </c>
      <c r="D189" s="4" t="s">
        <v>40</v>
      </c>
      <c r="E189" s="4" t="s">
        <v>40</v>
      </c>
      <c r="F189" s="4" t="s">
        <v>40</v>
      </c>
      <c r="G189" s="4" t="s">
        <v>40</v>
      </c>
      <c r="H189" s="4" t="s">
        <v>40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4">
        <f t="shared" ref="AC189:AC197" si="10">AD189+AE189</f>
        <v>0</v>
      </c>
      <c r="AD189" s="25">
        <f t="shared" ref="AD189:AD197" si="11">I189+K189+M189+O189+Q189+S189+U189+W189+Y189+AA189</f>
        <v>0</v>
      </c>
      <c r="AE189" s="25">
        <f t="shared" ref="AE189:AE197" si="12">J189+L189+N189+P189+R189+T189+V189+X189+Z189+AB189</f>
        <v>0</v>
      </c>
      <c r="AF189" s="4" t="s">
        <v>40</v>
      </c>
      <c r="AG189" s="4" t="s">
        <v>40</v>
      </c>
      <c r="AH189" s="16" t="s">
        <v>40</v>
      </c>
    </row>
    <row r="190" spans="1:36" ht="54" customHeight="1" x14ac:dyDescent="0.2">
      <c r="A190" s="15" t="s">
        <v>43</v>
      </c>
      <c r="B190" s="4" t="s">
        <v>44</v>
      </c>
      <c r="C190" s="4" t="s">
        <v>39</v>
      </c>
      <c r="D190" s="4" t="s">
        <v>40</v>
      </c>
      <c r="E190" s="4" t="s">
        <v>40</v>
      </c>
      <c r="F190" s="4" t="s">
        <v>40</v>
      </c>
      <c r="G190" s="4" t="s">
        <v>40</v>
      </c>
      <c r="H190" s="4" t="s">
        <v>40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2</v>
      </c>
      <c r="Y190" s="25">
        <v>0</v>
      </c>
      <c r="Z190" s="25">
        <v>2</v>
      </c>
      <c r="AA190" s="25">
        <v>0</v>
      </c>
      <c r="AB190" s="25">
        <v>1</v>
      </c>
      <c r="AC190" s="4">
        <f t="shared" si="10"/>
        <v>5</v>
      </c>
      <c r="AD190" s="25">
        <f t="shared" si="11"/>
        <v>0</v>
      </c>
      <c r="AE190" s="25">
        <f t="shared" si="12"/>
        <v>5</v>
      </c>
      <c r="AF190" s="4" t="s">
        <v>40</v>
      </c>
      <c r="AG190" s="4" t="s">
        <v>40</v>
      </c>
      <c r="AH190" s="16" t="s">
        <v>40</v>
      </c>
      <c r="AI190" s="24"/>
      <c r="AJ190" s="24"/>
    </row>
    <row r="191" spans="1:36" ht="54" customHeight="1" x14ac:dyDescent="0.2">
      <c r="A191" s="15" t="s">
        <v>43</v>
      </c>
      <c r="B191" s="4" t="s">
        <v>44</v>
      </c>
      <c r="C191" s="4" t="s">
        <v>42</v>
      </c>
      <c r="D191" s="4" t="s">
        <v>40</v>
      </c>
      <c r="E191" s="4" t="s">
        <v>40</v>
      </c>
      <c r="F191" s="4" t="s">
        <v>40</v>
      </c>
      <c r="G191" s="4" t="s">
        <v>40</v>
      </c>
      <c r="H191" s="4" t="s">
        <v>40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4">
        <f t="shared" si="10"/>
        <v>0</v>
      </c>
      <c r="AD191" s="25">
        <f t="shared" si="11"/>
        <v>0</v>
      </c>
      <c r="AE191" s="25">
        <f t="shared" si="12"/>
        <v>0</v>
      </c>
      <c r="AF191" s="4" t="s">
        <v>40</v>
      </c>
      <c r="AG191" s="4" t="s">
        <v>40</v>
      </c>
      <c r="AH191" s="16" t="s">
        <v>40</v>
      </c>
    </row>
    <row r="192" spans="1:36" ht="54" customHeight="1" x14ac:dyDescent="0.2">
      <c r="A192" s="15" t="s">
        <v>45</v>
      </c>
      <c r="B192" s="4" t="s">
        <v>46</v>
      </c>
      <c r="C192" s="4" t="s">
        <v>39</v>
      </c>
      <c r="D192" s="4" t="s">
        <v>40</v>
      </c>
      <c r="E192" s="4" t="s">
        <v>40</v>
      </c>
      <c r="F192" s="4" t="s">
        <v>40</v>
      </c>
      <c r="G192" s="4" t="s">
        <v>40</v>
      </c>
      <c r="H192" s="4" t="s">
        <v>40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25">
        <v>3</v>
      </c>
      <c r="T192" s="25">
        <v>33</v>
      </c>
      <c r="U192" s="25">
        <v>10</v>
      </c>
      <c r="V192" s="25">
        <v>29</v>
      </c>
      <c r="W192" s="25">
        <v>170</v>
      </c>
      <c r="X192" s="25">
        <v>1214</v>
      </c>
      <c r="Y192" s="25">
        <v>126</v>
      </c>
      <c r="Z192" s="25">
        <v>1193</v>
      </c>
      <c r="AA192" s="25">
        <v>67</v>
      </c>
      <c r="AB192" s="25">
        <v>604</v>
      </c>
      <c r="AC192" s="25">
        <f>AD192+AE192</f>
        <v>3449</v>
      </c>
      <c r="AD192" s="25">
        <f>I192+K192+M192+O192+Q192+S192+U192+W192+Y192+AA192</f>
        <v>376</v>
      </c>
      <c r="AE192" s="25">
        <f t="shared" si="12"/>
        <v>3073</v>
      </c>
      <c r="AF192" s="4" t="s">
        <v>40</v>
      </c>
      <c r="AG192" s="4" t="s">
        <v>40</v>
      </c>
      <c r="AH192" s="16" t="s">
        <v>40</v>
      </c>
    </row>
    <row r="193" spans="1:34" ht="54" customHeight="1" x14ac:dyDescent="0.2">
      <c r="A193" s="15" t="s">
        <v>45</v>
      </c>
      <c r="B193" s="4" t="s">
        <v>46</v>
      </c>
      <c r="C193" s="4" t="s">
        <v>42</v>
      </c>
      <c r="D193" s="4" t="s">
        <v>40</v>
      </c>
      <c r="E193" s="4" t="s">
        <v>40</v>
      </c>
      <c r="F193" s="4" t="s">
        <v>40</v>
      </c>
      <c r="G193" s="4" t="s">
        <v>40</v>
      </c>
      <c r="H193" s="4" t="s">
        <v>40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25">
        <v>0</v>
      </c>
      <c r="T193" s="25">
        <v>5</v>
      </c>
      <c r="U193" s="25">
        <v>2</v>
      </c>
      <c r="V193" s="25">
        <v>5</v>
      </c>
      <c r="W193" s="25">
        <v>27</v>
      </c>
      <c r="X193" s="25">
        <v>191</v>
      </c>
      <c r="Y193" s="25">
        <v>20</v>
      </c>
      <c r="Z193" s="25">
        <v>188</v>
      </c>
      <c r="AA193" s="25">
        <v>10</v>
      </c>
      <c r="AB193" s="25">
        <v>95</v>
      </c>
      <c r="AC193" s="25">
        <f>AD193+AE193</f>
        <v>543</v>
      </c>
      <c r="AD193" s="25">
        <f t="shared" si="11"/>
        <v>59</v>
      </c>
      <c r="AE193" s="25">
        <f t="shared" si="12"/>
        <v>484</v>
      </c>
      <c r="AF193" s="4" t="s">
        <v>40</v>
      </c>
      <c r="AG193" s="4" t="s">
        <v>40</v>
      </c>
      <c r="AH193" s="16" t="s">
        <v>40</v>
      </c>
    </row>
    <row r="194" spans="1:34" ht="54" customHeight="1" x14ac:dyDescent="0.2">
      <c r="A194" s="15" t="s">
        <v>47</v>
      </c>
      <c r="B194" s="4" t="s">
        <v>48</v>
      </c>
      <c r="C194" s="4" t="s">
        <v>39</v>
      </c>
      <c r="D194" s="4" t="s">
        <v>40</v>
      </c>
      <c r="E194" s="4" t="s">
        <v>40</v>
      </c>
      <c r="F194" s="4" t="s">
        <v>40</v>
      </c>
      <c r="G194" s="4" t="s">
        <v>40</v>
      </c>
      <c r="H194" s="4" t="s">
        <v>40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1</v>
      </c>
      <c r="AA194" s="25">
        <v>0</v>
      </c>
      <c r="AB194" s="25">
        <v>0</v>
      </c>
      <c r="AC194" s="4">
        <f t="shared" si="10"/>
        <v>1</v>
      </c>
      <c r="AD194" s="25">
        <f t="shared" si="11"/>
        <v>0</v>
      </c>
      <c r="AE194" s="25">
        <f t="shared" si="12"/>
        <v>1</v>
      </c>
      <c r="AF194" s="4" t="s">
        <v>40</v>
      </c>
      <c r="AG194" s="4" t="s">
        <v>40</v>
      </c>
      <c r="AH194" s="16" t="s">
        <v>40</v>
      </c>
    </row>
    <row r="195" spans="1:34" ht="54" customHeight="1" x14ac:dyDescent="0.2">
      <c r="A195" s="15" t="s">
        <v>47</v>
      </c>
      <c r="B195" s="4" t="s">
        <v>48</v>
      </c>
      <c r="C195" s="4" t="s">
        <v>42</v>
      </c>
      <c r="D195" s="4" t="s">
        <v>40</v>
      </c>
      <c r="E195" s="4" t="s">
        <v>40</v>
      </c>
      <c r="F195" s="4" t="s">
        <v>40</v>
      </c>
      <c r="G195" s="4" t="s">
        <v>40</v>
      </c>
      <c r="H195" s="4" t="s">
        <v>40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25">
        <v>0</v>
      </c>
      <c r="T195" s="25">
        <v>0</v>
      </c>
      <c r="U195" s="25">
        <v>0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v>0</v>
      </c>
      <c r="AC195" s="4">
        <f t="shared" si="10"/>
        <v>0</v>
      </c>
      <c r="AD195" s="25">
        <f t="shared" si="11"/>
        <v>0</v>
      </c>
      <c r="AE195" s="25">
        <f t="shared" si="12"/>
        <v>0</v>
      </c>
      <c r="AF195" s="4" t="s">
        <v>40</v>
      </c>
      <c r="AG195" s="4" t="s">
        <v>40</v>
      </c>
      <c r="AH195" s="16" t="s">
        <v>40</v>
      </c>
    </row>
    <row r="196" spans="1:34" ht="54" customHeight="1" x14ac:dyDescent="0.2">
      <c r="A196" s="15" t="s">
        <v>49</v>
      </c>
      <c r="B196" s="4" t="s">
        <v>50</v>
      </c>
      <c r="C196" s="4" t="s">
        <v>39</v>
      </c>
      <c r="D196" s="4" t="s">
        <v>40</v>
      </c>
      <c r="E196" s="4" t="s">
        <v>40</v>
      </c>
      <c r="F196" s="4" t="s">
        <v>40</v>
      </c>
      <c r="G196" s="4" t="s">
        <v>40</v>
      </c>
      <c r="H196" s="4" t="s">
        <v>40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25">
        <v>0</v>
      </c>
      <c r="T196" s="25">
        <v>13</v>
      </c>
      <c r="U196" s="25">
        <v>3</v>
      </c>
      <c r="V196" s="25">
        <v>10</v>
      </c>
      <c r="W196" s="25">
        <v>57</v>
      </c>
      <c r="X196" s="25">
        <v>455</v>
      </c>
      <c r="Y196" s="25">
        <v>53</v>
      </c>
      <c r="Z196" s="25">
        <v>479</v>
      </c>
      <c r="AA196" s="25">
        <v>45</v>
      </c>
      <c r="AB196" s="25">
        <v>323</v>
      </c>
      <c r="AC196" s="4">
        <f t="shared" si="10"/>
        <v>1438</v>
      </c>
      <c r="AD196" s="25">
        <f t="shared" si="11"/>
        <v>158</v>
      </c>
      <c r="AE196" s="25">
        <f t="shared" si="12"/>
        <v>1280</v>
      </c>
      <c r="AF196" s="4" t="s">
        <v>40</v>
      </c>
      <c r="AG196" s="4" t="s">
        <v>40</v>
      </c>
      <c r="AH196" s="16" t="s">
        <v>40</v>
      </c>
    </row>
    <row r="197" spans="1:34" ht="54" customHeight="1" x14ac:dyDescent="0.2">
      <c r="A197" s="15" t="s">
        <v>49</v>
      </c>
      <c r="B197" s="4" t="s">
        <v>50</v>
      </c>
      <c r="C197" s="4" t="s">
        <v>42</v>
      </c>
      <c r="D197" s="4" t="s">
        <v>40</v>
      </c>
      <c r="E197" s="4" t="s">
        <v>40</v>
      </c>
      <c r="F197" s="4" t="s">
        <v>40</v>
      </c>
      <c r="G197" s="4" t="s">
        <v>40</v>
      </c>
      <c r="H197" s="4" t="s">
        <v>40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25">
        <v>0</v>
      </c>
      <c r="T197" s="25">
        <v>2</v>
      </c>
      <c r="U197" s="25">
        <v>0</v>
      </c>
      <c r="V197" s="25">
        <v>1</v>
      </c>
      <c r="W197" s="25">
        <v>9</v>
      </c>
      <c r="X197" s="25">
        <v>71</v>
      </c>
      <c r="Y197" s="25">
        <v>8</v>
      </c>
      <c r="Z197" s="25">
        <v>75</v>
      </c>
      <c r="AA197" s="25">
        <v>7</v>
      </c>
      <c r="AB197" s="25">
        <v>51</v>
      </c>
      <c r="AC197" s="4">
        <f t="shared" si="10"/>
        <v>224</v>
      </c>
      <c r="AD197" s="25">
        <f t="shared" si="11"/>
        <v>24</v>
      </c>
      <c r="AE197" s="25">
        <f t="shared" si="12"/>
        <v>200</v>
      </c>
      <c r="AF197" s="4" t="s">
        <v>40</v>
      </c>
      <c r="AG197" s="4" t="s">
        <v>40</v>
      </c>
      <c r="AH197" s="16" t="s">
        <v>40</v>
      </c>
    </row>
    <row r="198" spans="1:34" ht="54" customHeight="1" x14ac:dyDescent="0.2">
      <c r="A198" s="15" t="s">
        <v>51</v>
      </c>
      <c r="B198" s="18" t="s">
        <v>52</v>
      </c>
      <c r="C198" s="4" t="s">
        <v>39</v>
      </c>
      <c r="D198" s="4" t="s">
        <v>40</v>
      </c>
      <c r="E198" s="4" t="s">
        <v>40</v>
      </c>
      <c r="F198" s="4" t="s">
        <v>40</v>
      </c>
      <c r="G198" s="4" t="s">
        <v>40</v>
      </c>
      <c r="H198" s="4" t="s">
        <v>40</v>
      </c>
      <c r="I198" s="4" t="s">
        <v>40</v>
      </c>
      <c r="J198" s="4" t="s">
        <v>40</v>
      </c>
      <c r="K198" s="4" t="s">
        <v>40</v>
      </c>
      <c r="L198" s="4" t="s">
        <v>40</v>
      </c>
      <c r="M198" s="4" t="s">
        <v>40</v>
      </c>
      <c r="N198" s="4" t="s">
        <v>40</v>
      </c>
      <c r="O198" s="4" t="s">
        <v>40</v>
      </c>
      <c r="P198" s="4" t="s">
        <v>40</v>
      </c>
      <c r="Q198" s="4" t="s">
        <v>40</v>
      </c>
      <c r="R198" s="4" t="s">
        <v>40</v>
      </c>
      <c r="S198" s="4" t="s">
        <v>40</v>
      </c>
      <c r="T198" s="4" t="s">
        <v>40</v>
      </c>
      <c r="U198" s="4" t="s">
        <v>40</v>
      </c>
      <c r="V198" s="4" t="s">
        <v>40</v>
      </c>
      <c r="W198" s="4" t="s">
        <v>40</v>
      </c>
      <c r="X198" s="4" t="s">
        <v>40</v>
      </c>
      <c r="Y198" s="4" t="s">
        <v>40</v>
      </c>
      <c r="Z198" s="4" t="s">
        <v>40</v>
      </c>
      <c r="AA198" s="4"/>
      <c r="AB198" s="4"/>
      <c r="AC198" s="4" t="s">
        <v>40</v>
      </c>
      <c r="AD198" s="4" t="s">
        <v>40</v>
      </c>
      <c r="AE198" s="4" t="s">
        <v>40</v>
      </c>
      <c r="AF198" s="4" t="s">
        <v>40</v>
      </c>
      <c r="AG198" s="4" t="s">
        <v>40</v>
      </c>
      <c r="AH198" s="16" t="s">
        <v>40</v>
      </c>
    </row>
    <row r="199" spans="1:34" ht="54" customHeight="1" x14ac:dyDescent="0.2">
      <c r="A199" s="15" t="s">
        <v>51</v>
      </c>
      <c r="B199" s="18" t="s">
        <v>52</v>
      </c>
      <c r="C199" s="4" t="s">
        <v>42</v>
      </c>
      <c r="D199" s="4" t="s">
        <v>40</v>
      </c>
      <c r="E199" s="4" t="s">
        <v>40</v>
      </c>
      <c r="F199" s="4" t="s">
        <v>40</v>
      </c>
      <c r="G199" s="4" t="s">
        <v>40</v>
      </c>
      <c r="H199" s="4" t="s">
        <v>40</v>
      </c>
      <c r="I199" s="4" t="s">
        <v>40</v>
      </c>
      <c r="J199" s="4" t="s">
        <v>40</v>
      </c>
      <c r="K199" s="4" t="s">
        <v>40</v>
      </c>
      <c r="L199" s="4" t="s">
        <v>40</v>
      </c>
      <c r="M199" s="4" t="s">
        <v>40</v>
      </c>
      <c r="N199" s="4" t="s">
        <v>40</v>
      </c>
      <c r="O199" s="4" t="s">
        <v>40</v>
      </c>
      <c r="P199" s="4" t="s">
        <v>40</v>
      </c>
      <c r="Q199" s="4" t="s">
        <v>40</v>
      </c>
      <c r="R199" s="4" t="s">
        <v>40</v>
      </c>
      <c r="S199" s="4" t="s">
        <v>40</v>
      </c>
      <c r="T199" s="4" t="s">
        <v>40</v>
      </c>
      <c r="U199" s="4" t="s">
        <v>40</v>
      </c>
      <c r="V199" s="4" t="s">
        <v>40</v>
      </c>
      <c r="W199" s="4" t="s">
        <v>40</v>
      </c>
      <c r="X199" s="4" t="s">
        <v>40</v>
      </c>
      <c r="Y199" s="4" t="s">
        <v>40</v>
      </c>
      <c r="Z199" s="4" t="s">
        <v>40</v>
      </c>
      <c r="AA199" s="4"/>
      <c r="AB199" s="4"/>
      <c r="AC199" s="4" t="s">
        <v>40</v>
      </c>
      <c r="AD199" s="4" t="s">
        <v>40</v>
      </c>
      <c r="AE199" s="4" t="s">
        <v>40</v>
      </c>
      <c r="AF199" s="4" t="s">
        <v>40</v>
      </c>
      <c r="AG199" s="4" t="s">
        <v>40</v>
      </c>
      <c r="AH199" s="16" t="s">
        <v>40</v>
      </c>
    </row>
    <row r="200" spans="1:34" ht="54" customHeight="1" x14ac:dyDescent="0.2">
      <c r="A200" s="15" t="s">
        <v>54</v>
      </c>
      <c r="B200" s="18" t="s">
        <v>79</v>
      </c>
      <c r="C200" s="4" t="s">
        <v>39</v>
      </c>
      <c r="D200" s="4" t="s">
        <v>40</v>
      </c>
      <c r="E200" s="4" t="s">
        <v>40</v>
      </c>
      <c r="F200" s="4" t="s">
        <v>40</v>
      </c>
      <c r="G200" s="4" t="s">
        <v>40</v>
      </c>
      <c r="H200" s="4" t="s">
        <v>40</v>
      </c>
      <c r="I200" s="4" t="s">
        <v>40</v>
      </c>
      <c r="J200" s="4" t="s">
        <v>40</v>
      </c>
      <c r="K200" s="4" t="s">
        <v>40</v>
      </c>
      <c r="L200" s="4" t="s">
        <v>40</v>
      </c>
      <c r="M200" s="4" t="s">
        <v>40</v>
      </c>
      <c r="N200" s="4" t="s">
        <v>40</v>
      </c>
      <c r="O200" s="4" t="s">
        <v>40</v>
      </c>
      <c r="P200" s="4" t="s">
        <v>40</v>
      </c>
      <c r="Q200" s="4">
        <v>63</v>
      </c>
      <c r="R200" s="4">
        <v>403</v>
      </c>
      <c r="S200" s="4" t="s">
        <v>40</v>
      </c>
      <c r="T200" s="4" t="s">
        <v>40</v>
      </c>
      <c r="U200" s="4" t="s">
        <v>40</v>
      </c>
      <c r="V200" s="4" t="s">
        <v>40</v>
      </c>
      <c r="W200" s="4" t="s">
        <v>40</v>
      </c>
      <c r="X200" s="4" t="s">
        <v>40</v>
      </c>
      <c r="Y200" s="4" t="s">
        <v>40</v>
      </c>
      <c r="Z200" s="4" t="s">
        <v>40</v>
      </c>
      <c r="AA200" s="4"/>
      <c r="AB200" s="4"/>
      <c r="AC200" s="4">
        <v>466</v>
      </c>
      <c r="AD200" s="4">
        <v>63</v>
      </c>
      <c r="AE200" s="4">
        <v>403</v>
      </c>
      <c r="AF200" s="4" t="s">
        <v>40</v>
      </c>
      <c r="AG200" s="4" t="s">
        <v>40</v>
      </c>
      <c r="AH200" s="16" t="s">
        <v>40</v>
      </c>
    </row>
    <row r="201" spans="1:34" ht="54" customHeight="1" x14ac:dyDescent="0.2">
      <c r="A201" s="15" t="s">
        <v>54</v>
      </c>
      <c r="B201" s="18" t="s">
        <v>79</v>
      </c>
      <c r="C201" s="4" t="s">
        <v>42</v>
      </c>
      <c r="D201" s="4" t="s">
        <v>40</v>
      </c>
      <c r="E201" s="4" t="s">
        <v>40</v>
      </c>
      <c r="F201" s="4" t="s">
        <v>40</v>
      </c>
      <c r="G201" s="4" t="s">
        <v>40</v>
      </c>
      <c r="H201" s="4" t="s">
        <v>40</v>
      </c>
      <c r="I201" s="4" t="s">
        <v>40</v>
      </c>
      <c r="J201" s="4" t="s">
        <v>40</v>
      </c>
      <c r="K201" s="4" t="s">
        <v>40</v>
      </c>
      <c r="L201" s="4" t="s">
        <v>40</v>
      </c>
      <c r="M201" s="4" t="s">
        <v>40</v>
      </c>
      <c r="N201" s="4" t="s">
        <v>40</v>
      </c>
      <c r="O201" s="4" t="s">
        <v>40</v>
      </c>
      <c r="P201" s="4" t="s">
        <v>40</v>
      </c>
      <c r="Q201" s="4">
        <v>0</v>
      </c>
      <c r="R201" s="4">
        <v>137</v>
      </c>
      <c r="S201" s="4" t="s">
        <v>40</v>
      </c>
      <c r="T201" s="4" t="s">
        <v>40</v>
      </c>
      <c r="U201" s="4" t="s">
        <v>40</v>
      </c>
      <c r="V201" s="4" t="s">
        <v>40</v>
      </c>
      <c r="W201" s="4" t="s">
        <v>40</v>
      </c>
      <c r="X201" s="4" t="s">
        <v>40</v>
      </c>
      <c r="Y201" s="4" t="s">
        <v>40</v>
      </c>
      <c r="Z201" s="4" t="s">
        <v>40</v>
      </c>
      <c r="AA201" s="4"/>
      <c r="AB201" s="4"/>
      <c r="AC201" s="4">
        <v>137</v>
      </c>
      <c r="AD201" s="4">
        <v>0</v>
      </c>
      <c r="AE201" s="4">
        <v>137</v>
      </c>
      <c r="AF201" s="4" t="s">
        <v>40</v>
      </c>
      <c r="AG201" s="4" t="s">
        <v>40</v>
      </c>
      <c r="AH201" s="16" t="s">
        <v>40</v>
      </c>
    </row>
    <row r="202" spans="1:34" ht="54" customHeight="1" x14ac:dyDescent="0.2">
      <c r="A202" s="15" t="s">
        <v>57</v>
      </c>
      <c r="B202" s="18" t="s">
        <v>80</v>
      </c>
      <c r="C202" s="4" t="s">
        <v>39</v>
      </c>
      <c r="D202" s="4" t="s">
        <v>40</v>
      </c>
      <c r="E202" s="4" t="s">
        <v>40</v>
      </c>
      <c r="F202" s="4" t="s">
        <v>40</v>
      </c>
      <c r="G202" s="4" t="s">
        <v>40</v>
      </c>
      <c r="H202" s="4" t="s">
        <v>40</v>
      </c>
      <c r="I202" s="4" t="s">
        <v>40</v>
      </c>
      <c r="J202" s="4" t="s">
        <v>40</v>
      </c>
      <c r="K202" s="4" t="s">
        <v>40</v>
      </c>
      <c r="L202" s="4" t="s">
        <v>40</v>
      </c>
      <c r="M202" s="4" t="s">
        <v>40</v>
      </c>
      <c r="N202" s="4" t="s">
        <v>40</v>
      </c>
      <c r="O202" s="4" t="s">
        <v>40</v>
      </c>
      <c r="P202" s="4" t="s">
        <v>40</v>
      </c>
      <c r="Q202" s="4" t="s">
        <v>40</v>
      </c>
      <c r="R202" s="4" t="s">
        <v>40</v>
      </c>
      <c r="S202" s="4" t="s">
        <v>40</v>
      </c>
      <c r="T202" s="4" t="s">
        <v>40</v>
      </c>
      <c r="U202" s="4" t="s">
        <v>40</v>
      </c>
      <c r="V202" s="4" t="s">
        <v>40</v>
      </c>
      <c r="W202" s="4" t="s">
        <v>40</v>
      </c>
      <c r="X202" s="4" t="s">
        <v>40</v>
      </c>
      <c r="Y202" s="4" t="s">
        <v>40</v>
      </c>
      <c r="Z202" s="4" t="s">
        <v>40</v>
      </c>
      <c r="AA202" s="4"/>
      <c r="AB202" s="4"/>
      <c r="AC202" s="4" t="s">
        <v>40</v>
      </c>
      <c r="AD202" s="4" t="s">
        <v>40</v>
      </c>
      <c r="AE202" s="4" t="s">
        <v>40</v>
      </c>
      <c r="AF202" s="4" t="s">
        <v>40</v>
      </c>
      <c r="AG202" s="4" t="s">
        <v>40</v>
      </c>
      <c r="AH202" s="16" t="s">
        <v>40</v>
      </c>
    </row>
    <row r="203" spans="1:34" ht="54" customHeight="1" x14ac:dyDescent="0.2">
      <c r="A203" s="15" t="s">
        <v>57</v>
      </c>
      <c r="B203" s="18" t="s">
        <v>80</v>
      </c>
      <c r="C203" s="4" t="s">
        <v>42</v>
      </c>
      <c r="D203" s="4" t="s">
        <v>40</v>
      </c>
      <c r="E203" s="4" t="s">
        <v>40</v>
      </c>
      <c r="F203" s="4" t="s">
        <v>40</v>
      </c>
      <c r="G203" s="4" t="s">
        <v>40</v>
      </c>
      <c r="H203" s="4" t="s">
        <v>40</v>
      </c>
      <c r="I203" s="4" t="s">
        <v>40</v>
      </c>
      <c r="J203" s="4" t="s">
        <v>40</v>
      </c>
      <c r="K203" s="4" t="s">
        <v>40</v>
      </c>
      <c r="L203" s="4" t="s">
        <v>40</v>
      </c>
      <c r="M203" s="4" t="s">
        <v>40</v>
      </c>
      <c r="N203" s="4" t="s">
        <v>40</v>
      </c>
      <c r="O203" s="4" t="s">
        <v>40</v>
      </c>
      <c r="P203" s="4" t="s">
        <v>40</v>
      </c>
      <c r="Q203" s="4" t="s">
        <v>40</v>
      </c>
      <c r="R203" s="4" t="s">
        <v>40</v>
      </c>
      <c r="S203" s="4" t="s">
        <v>40</v>
      </c>
      <c r="T203" s="4" t="s">
        <v>40</v>
      </c>
      <c r="U203" s="4" t="s">
        <v>40</v>
      </c>
      <c r="V203" s="4" t="s">
        <v>40</v>
      </c>
      <c r="W203" s="4" t="s">
        <v>40</v>
      </c>
      <c r="X203" s="4" t="s">
        <v>40</v>
      </c>
      <c r="Y203" s="4" t="s">
        <v>40</v>
      </c>
      <c r="Z203" s="4" t="s">
        <v>40</v>
      </c>
      <c r="AA203" s="4"/>
      <c r="AB203" s="4"/>
      <c r="AC203" s="4" t="s">
        <v>40</v>
      </c>
      <c r="AD203" s="4" t="s">
        <v>40</v>
      </c>
      <c r="AE203" s="4" t="s">
        <v>40</v>
      </c>
      <c r="AF203" s="4" t="s">
        <v>40</v>
      </c>
      <c r="AG203" s="4" t="s">
        <v>40</v>
      </c>
      <c r="AH203" s="16" t="s">
        <v>40</v>
      </c>
    </row>
    <row r="204" spans="1:34" ht="54" customHeight="1" x14ac:dyDescent="0.2">
      <c r="A204" s="15" t="s">
        <v>60</v>
      </c>
      <c r="B204" s="18" t="s">
        <v>81</v>
      </c>
      <c r="C204" s="4" t="s">
        <v>39</v>
      </c>
      <c r="D204" s="4" t="s">
        <v>40</v>
      </c>
      <c r="E204" s="4" t="s">
        <v>40</v>
      </c>
      <c r="F204" s="4" t="s">
        <v>40</v>
      </c>
      <c r="G204" s="4" t="s">
        <v>40</v>
      </c>
      <c r="H204" s="4" t="s">
        <v>40</v>
      </c>
      <c r="I204" s="4" t="s">
        <v>40</v>
      </c>
      <c r="J204" s="4" t="s">
        <v>40</v>
      </c>
      <c r="K204" s="4" t="s">
        <v>40</v>
      </c>
      <c r="L204" s="4" t="s">
        <v>40</v>
      </c>
      <c r="M204" s="4" t="s">
        <v>40</v>
      </c>
      <c r="N204" s="4" t="s">
        <v>40</v>
      </c>
      <c r="O204" s="4" t="s">
        <v>40</v>
      </c>
      <c r="P204" s="4" t="s">
        <v>40</v>
      </c>
      <c r="Q204" s="4" t="s">
        <v>40</v>
      </c>
      <c r="R204" s="4" t="s">
        <v>40</v>
      </c>
      <c r="S204" s="4" t="s">
        <v>40</v>
      </c>
      <c r="T204" s="4" t="s">
        <v>40</v>
      </c>
      <c r="U204" s="4" t="s">
        <v>40</v>
      </c>
      <c r="V204" s="4" t="s">
        <v>40</v>
      </c>
      <c r="W204" s="4" t="s">
        <v>40</v>
      </c>
      <c r="X204" s="4" t="s">
        <v>40</v>
      </c>
      <c r="Y204" s="4" t="s">
        <v>40</v>
      </c>
      <c r="Z204" s="4" t="s">
        <v>40</v>
      </c>
      <c r="AA204" s="4"/>
      <c r="AB204" s="4"/>
      <c r="AC204" s="4" t="s">
        <v>40</v>
      </c>
      <c r="AD204" s="4" t="s">
        <v>40</v>
      </c>
      <c r="AE204" s="4" t="s">
        <v>40</v>
      </c>
      <c r="AF204" s="4" t="s">
        <v>40</v>
      </c>
      <c r="AG204" s="4" t="s">
        <v>40</v>
      </c>
      <c r="AH204" s="16" t="s">
        <v>40</v>
      </c>
    </row>
    <row r="205" spans="1:34" ht="54" customHeight="1" x14ac:dyDescent="0.2">
      <c r="A205" s="19" t="s">
        <v>60</v>
      </c>
      <c r="B205" s="20" t="s">
        <v>81</v>
      </c>
      <c r="C205" s="21" t="s">
        <v>42</v>
      </c>
      <c r="D205" s="21" t="s">
        <v>40</v>
      </c>
      <c r="E205" s="21" t="s">
        <v>40</v>
      </c>
      <c r="F205" s="21" t="s">
        <v>40</v>
      </c>
      <c r="G205" s="21" t="s">
        <v>40</v>
      </c>
      <c r="H205" s="4" t="s">
        <v>40</v>
      </c>
      <c r="I205" s="4" t="s">
        <v>40</v>
      </c>
      <c r="J205" s="4" t="s">
        <v>40</v>
      </c>
      <c r="K205" s="4" t="s">
        <v>40</v>
      </c>
      <c r="L205" s="4" t="s">
        <v>40</v>
      </c>
      <c r="M205" s="4" t="s">
        <v>40</v>
      </c>
      <c r="N205" s="4" t="s">
        <v>40</v>
      </c>
      <c r="O205" s="4" t="s">
        <v>40</v>
      </c>
      <c r="P205" s="4" t="s">
        <v>40</v>
      </c>
      <c r="Q205" s="4" t="s">
        <v>40</v>
      </c>
      <c r="R205" s="4" t="s">
        <v>40</v>
      </c>
      <c r="S205" s="4" t="s">
        <v>40</v>
      </c>
      <c r="T205" s="4" t="s">
        <v>40</v>
      </c>
      <c r="U205" s="4" t="s">
        <v>40</v>
      </c>
      <c r="V205" s="4" t="s">
        <v>40</v>
      </c>
      <c r="W205" s="4" t="s">
        <v>40</v>
      </c>
      <c r="X205" s="4" t="s">
        <v>40</v>
      </c>
      <c r="Y205" s="4" t="s">
        <v>40</v>
      </c>
      <c r="Z205" s="4" t="s">
        <v>40</v>
      </c>
      <c r="AA205" s="4"/>
      <c r="AB205" s="4"/>
      <c r="AC205" s="4" t="s">
        <v>40</v>
      </c>
      <c r="AD205" s="4" t="s">
        <v>40</v>
      </c>
      <c r="AE205" s="4" t="s">
        <v>40</v>
      </c>
      <c r="AF205" s="21" t="s">
        <v>40</v>
      </c>
      <c r="AG205" s="21" t="s">
        <v>40</v>
      </c>
      <c r="AH205" s="22" t="s">
        <v>40</v>
      </c>
    </row>
    <row r="208" spans="1:34" ht="54" customHeight="1" x14ac:dyDescent="0.2">
      <c r="A208" s="10" t="s">
        <v>84</v>
      </c>
    </row>
    <row r="209" spans="1:40" ht="54" customHeight="1" x14ac:dyDescent="0.2">
      <c r="AA209" s="24"/>
      <c r="AB209" s="24"/>
      <c r="AC209" s="24"/>
      <c r="AD209" s="24"/>
    </row>
    <row r="210" spans="1:40" ht="84" customHeight="1" x14ac:dyDescent="0.2">
      <c r="A210" s="12" t="s">
        <v>3</v>
      </c>
      <c r="B210" s="13" t="s">
        <v>4</v>
      </c>
      <c r="C210" s="13" t="s">
        <v>5</v>
      </c>
      <c r="D210" s="13" t="s">
        <v>6</v>
      </c>
      <c r="E210" s="13" t="s">
        <v>7</v>
      </c>
      <c r="F210" s="13" t="s">
        <v>8</v>
      </c>
      <c r="G210" s="13" t="s">
        <v>9</v>
      </c>
      <c r="H210" s="13" t="s">
        <v>10</v>
      </c>
      <c r="I210" s="13" t="s">
        <v>11</v>
      </c>
      <c r="J210" s="13" t="s">
        <v>12</v>
      </c>
      <c r="K210" s="13" t="s">
        <v>13</v>
      </c>
      <c r="L210" s="13" t="s">
        <v>14</v>
      </c>
      <c r="M210" s="13" t="s">
        <v>15</v>
      </c>
      <c r="N210" s="13" t="s">
        <v>16</v>
      </c>
      <c r="O210" s="13" t="s">
        <v>17</v>
      </c>
      <c r="P210" s="13" t="s">
        <v>18</v>
      </c>
      <c r="Q210" s="13" t="s">
        <v>19</v>
      </c>
      <c r="R210" s="13" t="s">
        <v>20</v>
      </c>
      <c r="S210" s="13" t="s">
        <v>21</v>
      </c>
      <c r="T210" s="13" t="s">
        <v>22</v>
      </c>
      <c r="U210" s="13" t="s">
        <v>23</v>
      </c>
      <c r="V210" s="13" t="s">
        <v>24</v>
      </c>
      <c r="W210" s="13" t="s">
        <v>25</v>
      </c>
      <c r="X210" s="14" t="s">
        <v>26</v>
      </c>
      <c r="Y210" s="13" t="s">
        <v>27</v>
      </c>
      <c r="Z210" s="14" t="s">
        <v>28</v>
      </c>
      <c r="AA210" s="13" t="s">
        <v>29</v>
      </c>
      <c r="AB210" s="14" t="s">
        <v>30</v>
      </c>
      <c r="AC210" s="13" t="s">
        <v>31</v>
      </c>
      <c r="AD210" s="13" t="s">
        <v>32</v>
      </c>
      <c r="AE210" s="13" t="s">
        <v>33</v>
      </c>
      <c r="AF210" s="13" t="s">
        <v>34</v>
      </c>
      <c r="AG210" s="13" t="s">
        <v>35</v>
      </c>
      <c r="AH210" s="13" t="s">
        <v>36</v>
      </c>
    </row>
    <row r="211" spans="1:40" ht="54" customHeight="1" x14ac:dyDescent="0.2">
      <c r="A211" s="15" t="s">
        <v>37</v>
      </c>
      <c r="B211" s="4" t="s">
        <v>38</v>
      </c>
      <c r="C211" s="4" t="s">
        <v>39</v>
      </c>
      <c r="D211" s="4" t="s">
        <v>40</v>
      </c>
      <c r="E211" s="4" t="s">
        <v>40</v>
      </c>
      <c r="F211" s="4" t="s">
        <v>40</v>
      </c>
      <c r="G211" s="4" t="s">
        <v>40</v>
      </c>
      <c r="H211" s="4" t="s">
        <v>40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f>AD211+AE211</f>
        <v>0</v>
      </c>
      <c r="AD211" s="25">
        <f>I211+K211+M211+O211+Q211+S211+U211+W211+Y211+AA211</f>
        <v>0</v>
      </c>
      <c r="AE211" s="25">
        <f t="shared" ref="AE211" si="13">J211+L211+N211+P211+R211+T211+V211+X211+Z211+AB211</f>
        <v>0</v>
      </c>
      <c r="AF211" s="4" t="s">
        <v>40</v>
      </c>
      <c r="AG211" s="4" t="s">
        <v>40</v>
      </c>
      <c r="AH211" s="16" t="s">
        <v>40</v>
      </c>
    </row>
    <row r="212" spans="1:40" s="24" customFormat="1" ht="54" customHeight="1" x14ac:dyDescent="0.25">
      <c r="A212" s="15" t="s">
        <v>37</v>
      </c>
      <c r="B212" s="4" t="s">
        <v>38</v>
      </c>
      <c r="C212" s="4" t="s">
        <v>42</v>
      </c>
      <c r="D212" s="4" t="s">
        <v>40</v>
      </c>
      <c r="E212" s="4" t="s">
        <v>40</v>
      </c>
      <c r="F212" s="4" t="s">
        <v>40</v>
      </c>
      <c r="G212" s="4" t="s">
        <v>40</v>
      </c>
      <c r="H212" s="4" t="s">
        <v>40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f t="shared" ref="AC212:AC228" si="14">AD212+AE212</f>
        <v>0</v>
      </c>
      <c r="AD212" s="25">
        <f t="shared" ref="AD212:AD220" si="15">I212+K212+M212+O212+Q212+S212+U212+W212+Y212+AA212</f>
        <v>0</v>
      </c>
      <c r="AE212" s="25">
        <f t="shared" ref="AE212:AE220" si="16">J212+L212+N212+P212+R212+T212+V212+X212+Z212+AB212</f>
        <v>0</v>
      </c>
      <c r="AF212" s="4" t="s">
        <v>40</v>
      </c>
      <c r="AG212" s="4" t="s">
        <v>40</v>
      </c>
      <c r="AH212" s="16" t="s">
        <v>40</v>
      </c>
    </row>
    <row r="213" spans="1:40" ht="54" customHeight="1" x14ac:dyDescent="0.2">
      <c r="A213" s="15" t="s">
        <v>43</v>
      </c>
      <c r="B213" s="4" t="s">
        <v>44</v>
      </c>
      <c r="C213" s="4" t="s">
        <v>39</v>
      </c>
      <c r="D213" s="4" t="s">
        <v>40</v>
      </c>
      <c r="E213" s="4" t="s">
        <v>40</v>
      </c>
      <c r="F213" s="4" t="s">
        <v>40</v>
      </c>
      <c r="G213" s="4" t="s">
        <v>40</v>
      </c>
      <c r="H213" s="4" t="s">
        <v>40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f t="shared" si="14"/>
        <v>0</v>
      </c>
      <c r="AD213" s="25">
        <f t="shared" si="15"/>
        <v>0</v>
      </c>
      <c r="AE213" s="25">
        <f t="shared" si="16"/>
        <v>0</v>
      </c>
      <c r="AF213" s="4" t="s">
        <v>40</v>
      </c>
      <c r="AG213" s="4" t="s">
        <v>40</v>
      </c>
      <c r="AH213" s="16" t="s">
        <v>40</v>
      </c>
      <c r="AI213" s="24"/>
      <c r="AJ213" s="24"/>
    </row>
    <row r="214" spans="1:40" ht="54" customHeight="1" x14ac:dyDescent="0.2">
      <c r="A214" s="15" t="s">
        <v>43</v>
      </c>
      <c r="B214" s="4" t="s">
        <v>44</v>
      </c>
      <c r="C214" s="4" t="s">
        <v>42</v>
      </c>
      <c r="D214" s="4" t="s">
        <v>40</v>
      </c>
      <c r="E214" s="4" t="s">
        <v>40</v>
      </c>
      <c r="F214" s="4" t="s">
        <v>40</v>
      </c>
      <c r="G214" s="4" t="s">
        <v>40</v>
      </c>
      <c r="H214" s="4" t="s">
        <v>40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f t="shared" si="14"/>
        <v>0</v>
      </c>
      <c r="AD214" s="25">
        <f t="shared" si="15"/>
        <v>0</v>
      </c>
      <c r="AE214" s="25">
        <f t="shared" si="16"/>
        <v>0</v>
      </c>
      <c r="AF214" s="4" t="s">
        <v>40</v>
      </c>
      <c r="AG214" s="4" t="s">
        <v>40</v>
      </c>
      <c r="AH214" s="16" t="s">
        <v>40</v>
      </c>
    </row>
    <row r="215" spans="1:40" ht="54" customHeight="1" x14ac:dyDescent="0.2">
      <c r="A215" s="15" t="s">
        <v>45</v>
      </c>
      <c r="B215" s="4" t="s">
        <v>46</v>
      </c>
      <c r="C215" s="4" t="s">
        <v>39</v>
      </c>
      <c r="D215" s="4" t="s">
        <v>40</v>
      </c>
      <c r="E215" s="4" t="s">
        <v>40</v>
      </c>
      <c r="F215" s="4" t="s">
        <v>40</v>
      </c>
      <c r="G215" s="4" t="s">
        <v>40</v>
      </c>
      <c r="H215" s="4" t="s">
        <v>40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25">
        <v>91</v>
      </c>
      <c r="P215" s="25">
        <v>3</v>
      </c>
      <c r="Q215" s="25">
        <v>99</v>
      </c>
      <c r="R215" s="25">
        <v>6</v>
      </c>
      <c r="S215" s="4">
        <v>0</v>
      </c>
      <c r="T215" s="4">
        <v>0</v>
      </c>
      <c r="U215" s="4">
        <v>1</v>
      </c>
      <c r="V215" s="4">
        <v>1</v>
      </c>
      <c r="W215" s="4">
        <v>1</v>
      </c>
      <c r="X215" s="4">
        <v>6</v>
      </c>
      <c r="Y215" s="4">
        <v>3</v>
      </c>
      <c r="Z215" s="4">
        <v>5</v>
      </c>
      <c r="AA215" s="4">
        <v>0</v>
      </c>
      <c r="AB215" s="4">
        <v>2</v>
      </c>
      <c r="AC215" s="4">
        <f t="shared" si="14"/>
        <v>218</v>
      </c>
      <c r="AD215" s="25">
        <f>I215+K215+M215+O215+Q215+S215+U215+W215+Y215+AA215</f>
        <v>195</v>
      </c>
      <c r="AE215" s="25">
        <f>J215+L215+N215+P215+R215+T215+V215+X215+Z215+AB215</f>
        <v>23</v>
      </c>
      <c r="AF215" s="4" t="s">
        <v>40</v>
      </c>
      <c r="AG215" s="4" t="s">
        <v>40</v>
      </c>
      <c r="AH215" s="16" t="s">
        <v>40</v>
      </c>
    </row>
    <row r="216" spans="1:40" ht="54" customHeight="1" x14ac:dyDescent="0.2">
      <c r="A216" s="15" t="s">
        <v>45</v>
      </c>
      <c r="B216" s="4" t="s">
        <v>46</v>
      </c>
      <c r="C216" s="4" t="s">
        <v>42</v>
      </c>
      <c r="D216" s="4" t="s">
        <v>40</v>
      </c>
      <c r="E216" s="4" t="s">
        <v>40</v>
      </c>
      <c r="F216" s="4" t="s">
        <v>40</v>
      </c>
      <c r="G216" s="4" t="s">
        <v>40</v>
      </c>
      <c r="H216" s="4" t="s">
        <v>40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25">
        <v>14</v>
      </c>
      <c r="P216" s="25">
        <v>1</v>
      </c>
      <c r="Q216" s="25">
        <v>16</v>
      </c>
      <c r="R216" s="25">
        <v>1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1</v>
      </c>
      <c r="Y216" s="4">
        <v>0</v>
      </c>
      <c r="Z216" s="4">
        <v>1</v>
      </c>
      <c r="AA216" s="4">
        <v>0</v>
      </c>
      <c r="AB216" s="4">
        <v>0</v>
      </c>
      <c r="AC216" s="4">
        <f t="shared" si="14"/>
        <v>34</v>
      </c>
      <c r="AD216" s="25">
        <f t="shared" si="15"/>
        <v>30</v>
      </c>
      <c r="AE216" s="25">
        <f t="shared" si="16"/>
        <v>4</v>
      </c>
      <c r="AF216" s="4" t="s">
        <v>40</v>
      </c>
      <c r="AG216" s="4" t="s">
        <v>40</v>
      </c>
      <c r="AH216" s="16" t="s">
        <v>40</v>
      </c>
    </row>
    <row r="217" spans="1:40" ht="54" customHeight="1" x14ac:dyDescent="0.2">
      <c r="A217" s="15" t="s">
        <v>47</v>
      </c>
      <c r="B217" s="4" t="s">
        <v>48</v>
      </c>
      <c r="C217" s="4" t="s">
        <v>39</v>
      </c>
      <c r="D217" s="4" t="s">
        <v>40</v>
      </c>
      <c r="E217" s="4" t="s">
        <v>40</v>
      </c>
      <c r="F217" s="4" t="s">
        <v>40</v>
      </c>
      <c r="G217" s="4" t="s">
        <v>40</v>
      </c>
      <c r="H217" s="4" t="s">
        <v>40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25">
        <v>0</v>
      </c>
      <c r="P217" s="25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f t="shared" si="14"/>
        <v>0</v>
      </c>
      <c r="AD217" s="25">
        <f t="shared" si="15"/>
        <v>0</v>
      </c>
      <c r="AE217" s="25">
        <f t="shared" si="16"/>
        <v>0</v>
      </c>
      <c r="AF217" s="4" t="s">
        <v>40</v>
      </c>
      <c r="AG217" s="4" t="s">
        <v>40</v>
      </c>
      <c r="AH217" s="16" t="s">
        <v>40</v>
      </c>
    </row>
    <row r="218" spans="1:40" ht="54" customHeight="1" x14ac:dyDescent="0.2">
      <c r="A218" s="15" t="s">
        <v>47</v>
      </c>
      <c r="B218" s="4" t="s">
        <v>48</v>
      </c>
      <c r="C218" s="4" t="s">
        <v>42</v>
      </c>
      <c r="D218" s="4" t="s">
        <v>40</v>
      </c>
      <c r="E218" s="4" t="s">
        <v>40</v>
      </c>
      <c r="F218" s="4" t="s">
        <v>40</v>
      </c>
      <c r="G218" s="4" t="s">
        <v>40</v>
      </c>
      <c r="H218" s="4" t="s">
        <v>40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25">
        <v>0</v>
      </c>
      <c r="P218" s="25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f t="shared" si="14"/>
        <v>0</v>
      </c>
      <c r="AD218" s="25">
        <f t="shared" si="15"/>
        <v>0</v>
      </c>
      <c r="AE218" s="25">
        <f t="shared" si="16"/>
        <v>0</v>
      </c>
      <c r="AF218" s="4" t="s">
        <v>40</v>
      </c>
      <c r="AG218" s="4" t="s">
        <v>40</v>
      </c>
      <c r="AH218" s="16" t="s">
        <v>40</v>
      </c>
    </row>
    <row r="219" spans="1:40" ht="54" customHeight="1" x14ac:dyDescent="0.2">
      <c r="A219" s="15" t="s">
        <v>49</v>
      </c>
      <c r="B219" s="4" t="s">
        <v>50</v>
      </c>
      <c r="C219" s="4" t="s">
        <v>39</v>
      </c>
      <c r="D219" s="4" t="s">
        <v>40</v>
      </c>
      <c r="E219" s="4" t="s">
        <v>40</v>
      </c>
      <c r="F219" s="4" t="s">
        <v>40</v>
      </c>
      <c r="G219" s="4" t="s">
        <v>40</v>
      </c>
      <c r="H219" s="4" t="s">
        <v>40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25">
        <v>90</v>
      </c>
      <c r="P219" s="25">
        <v>3</v>
      </c>
      <c r="Q219" s="25">
        <v>99</v>
      </c>
      <c r="R219" s="25">
        <v>5</v>
      </c>
      <c r="S219" s="4">
        <v>0</v>
      </c>
      <c r="T219" s="4">
        <v>0</v>
      </c>
      <c r="U219" s="4">
        <v>1</v>
      </c>
      <c r="V219" s="4">
        <v>0</v>
      </c>
      <c r="W219" s="4">
        <v>0</v>
      </c>
      <c r="X219" s="4">
        <v>2</v>
      </c>
      <c r="Y219" s="4">
        <v>3</v>
      </c>
      <c r="Z219" s="4">
        <v>5</v>
      </c>
      <c r="AA219" s="4">
        <v>0</v>
      </c>
      <c r="AB219" s="4">
        <v>1</v>
      </c>
      <c r="AC219" s="4">
        <f t="shared" si="14"/>
        <v>209</v>
      </c>
      <c r="AD219" s="25">
        <f t="shared" si="15"/>
        <v>193</v>
      </c>
      <c r="AE219" s="25">
        <f t="shared" si="16"/>
        <v>16</v>
      </c>
      <c r="AF219" s="4" t="s">
        <v>40</v>
      </c>
      <c r="AG219" s="4" t="s">
        <v>40</v>
      </c>
      <c r="AH219" s="16" t="s">
        <v>40</v>
      </c>
    </row>
    <row r="220" spans="1:40" ht="54" customHeight="1" x14ac:dyDescent="0.2">
      <c r="A220" s="15" t="s">
        <v>49</v>
      </c>
      <c r="B220" s="4" t="s">
        <v>50</v>
      </c>
      <c r="C220" s="4" t="s">
        <v>42</v>
      </c>
      <c r="D220" s="4" t="s">
        <v>40</v>
      </c>
      <c r="E220" s="4" t="s">
        <v>40</v>
      </c>
      <c r="F220" s="4" t="s">
        <v>40</v>
      </c>
      <c r="G220" s="4" t="s">
        <v>40</v>
      </c>
      <c r="H220" s="4" t="s">
        <v>40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25">
        <v>14</v>
      </c>
      <c r="P220" s="25">
        <v>1</v>
      </c>
      <c r="Q220" s="25">
        <v>16</v>
      </c>
      <c r="R220" s="25">
        <v>1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1</v>
      </c>
      <c r="AA220" s="4">
        <v>0</v>
      </c>
      <c r="AB220" s="4">
        <v>0</v>
      </c>
      <c r="AC220" s="4">
        <f t="shared" si="14"/>
        <v>33</v>
      </c>
      <c r="AD220" s="25">
        <f t="shared" si="15"/>
        <v>30</v>
      </c>
      <c r="AE220" s="25">
        <f t="shared" si="16"/>
        <v>3</v>
      </c>
      <c r="AF220" s="4" t="s">
        <v>40</v>
      </c>
      <c r="AG220" s="4" t="s">
        <v>40</v>
      </c>
      <c r="AH220" s="16" t="s">
        <v>40</v>
      </c>
      <c r="AK220" s="30"/>
      <c r="AL220" s="31"/>
      <c r="AM220" s="31"/>
      <c r="AN220" s="31"/>
    </row>
    <row r="221" spans="1:40" ht="54" customHeight="1" x14ac:dyDescent="0.2">
      <c r="A221" s="15" t="s">
        <v>51</v>
      </c>
      <c r="B221" s="18" t="s">
        <v>63</v>
      </c>
      <c r="C221" s="4" t="s">
        <v>39</v>
      </c>
      <c r="D221" s="4" t="s">
        <v>40</v>
      </c>
      <c r="E221" s="4" t="s">
        <v>40</v>
      </c>
      <c r="F221" s="4" t="s">
        <v>40</v>
      </c>
      <c r="G221" s="4" t="s">
        <v>40</v>
      </c>
      <c r="H221" s="4" t="s">
        <v>40</v>
      </c>
      <c r="I221" s="4" t="s">
        <v>40</v>
      </c>
      <c r="J221" s="4" t="s">
        <v>40</v>
      </c>
      <c r="K221" s="4" t="s">
        <v>40</v>
      </c>
      <c r="L221" s="4" t="s">
        <v>40</v>
      </c>
      <c r="M221" s="4" t="s">
        <v>40</v>
      </c>
      <c r="N221" s="4" t="s">
        <v>40</v>
      </c>
      <c r="O221" s="4" t="s">
        <v>40</v>
      </c>
      <c r="P221" s="4" t="s">
        <v>40</v>
      </c>
      <c r="Q221" s="4">
        <v>127</v>
      </c>
      <c r="R221" s="4">
        <v>338</v>
      </c>
      <c r="S221" s="4" t="s">
        <v>40</v>
      </c>
      <c r="T221" s="4" t="s">
        <v>40</v>
      </c>
      <c r="U221" s="4" t="s">
        <v>40</v>
      </c>
      <c r="V221" s="4" t="s">
        <v>40</v>
      </c>
      <c r="W221" s="4" t="s">
        <v>40</v>
      </c>
      <c r="X221" s="4" t="s">
        <v>40</v>
      </c>
      <c r="Y221" s="4" t="s">
        <v>40</v>
      </c>
      <c r="Z221" s="4" t="s">
        <v>40</v>
      </c>
      <c r="AA221" s="4"/>
      <c r="AB221" s="4"/>
      <c r="AC221" s="4">
        <f t="shared" si="14"/>
        <v>465</v>
      </c>
      <c r="AD221" s="4">
        <v>127</v>
      </c>
      <c r="AE221" s="4">
        <v>338</v>
      </c>
      <c r="AF221" s="4" t="s">
        <v>40</v>
      </c>
      <c r="AG221" s="4" t="s">
        <v>40</v>
      </c>
      <c r="AH221" s="16" t="s">
        <v>40</v>
      </c>
      <c r="AK221" s="30"/>
      <c r="AL221" s="31"/>
      <c r="AM221" s="31"/>
      <c r="AN221" s="31"/>
    </row>
    <row r="222" spans="1:40" ht="54" customHeight="1" x14ac:dyDescent="0.2">
      <c r="A222" s="15" t="s">
        <v>51</v>
      </c>
      <c r="B222" s="18" t="s">
        <v>63</v>
      </c>
      <c r="C222" s="4" t="s">
        <v>42</v>
      </c>
      <c r="D222" s="4" t="s">
        <v>40</v>
      </c>
      <c r="E222" s="4" t="s">
        <v>40</v>
      </c>
      <c r="F222" s="4" t="s">
        <v>40</v>
      </c>
      <c r="G222" s="4" t="s">
        <v>40</v>
      </c>
      <c r="H222" s="4" t="s">
        <v>40</v>
      </c>
      <c r="I222" s="4" t="s">
        <v>40</v>
      </c>
      <c r="J222" s="4" t="s">
        <v>40</v>
      </c>
      <c r="K222" s="4" t="s">
        <v>40</v>
      </c>
      <c r="L222" s="4" t="s">
        <v>40</v>
      </c>
      <c r="M222" s="4" t="s">
        <v>40</v>
      </c>
      <c r="N222" s="4" t="s">
        <v>40</v>
      </c>
      <c r="O222" s="4" t="s">
        <v>40</v>
      </c>
      <c r="P222" s="4" t="s">
        <v>40</v>
      </c>
      <c r="Q222" s="4">
        <v>9</v>
      </c>
      <c r="R222" s="4">
        <v>45</v>
      </c>
      <c r="S222" s="4" t="s">
        <v>40</v>
      </c>
      <c r="T222" s="4" t="s">
        <v>40</v>
      </c>
      <c r="U222" s="4" t="s">
        <v>40</v>
      </c>
      <c r="V222" s="4" t="s">
        <v>40</v>
      </c>
      <c r="W222" s="4" t="s">
        <v>40</v>
      </c>
      <c r="X222" s="4" t="s">
        <v>40</v>
      </c>
      <c r="Y222" s="4" t="s">
        <v>40</v>
      </c>
      <c r="Z222" s="4" t="s">
        <v>40</v>
      </c>
      <c r="AA222" s="4"/>
      <c r="AB222" s="4"/>
      <c r="AC222" s="4">
        <f t="shared" si="14"/>
        <v>54</v>
      </c>
      <c r="AD222" s="4">
        <v>9</v>
      </c>
      <c r="AE222" s="4">
        <v>45</v>
      </c>
      <c r="AF222" s="4" t="s">
        <v>40</v>
      </c>
      <c r="AG222" s="4" t="s">
        <v>40</v>
      </c>
      <c r="AH222" s="16" t="s">
        <v>40</v>
      </c>
      <c r="AK222" s="30"/>
    </row>
    <row r="223" spans="1:40" ht="54" customHeight="1" x14ac:dyDescent="0.2">
      <c r="A223" s="15" t="s">
        <v>54</v>
      </c>
      <c r="B223" s="18" t="s">
        <v>55</v>
      </c>
      <c r="C223" s="4" t="s">
        <v>39</v>
      </c>
      <c r="D223" s="4" t="s">
        <v>40</v>
      </c>
      <c r="E223" s="4" t="s">
        <v>40</v>
      </c>
      <c r="F223" s="4" t="s">
        <v>40</v>
      </c>
      <c r="G223" s="4" t="s">
        <v>40</v>
      </c>
      <c r="H223" s="4" t="s">
        <v>40</v>
      </c>
      <c r="I223" s="4" t="s">
        <v>40</v>
      </c>
      <c r="J223" s="4" t="s">
        <v>40</v>
      </c>
      <c r="K223" s="4" t="s">
        <v>40</v>
      </c>
      <c r="L223" s="4" t="s">
        <v>40</v>
      </c>
      <c r="M223" s="4" t="s">
        <v>40</v>
      </c>
      <c r="N223" s="4" t="s">
        <v>40</v>
      </c>
      <c r="O223" s="4" t="s">
        <v>40</v>
      </c>
      <c r="P223" s="4" t="s">
        <v>40</v>
      </c>
      <c r="Q223" s="4">
        <v>185</v>
      </c>
      <c r="R223" s="4">
        <v>432</v>
      </c>
      <c r="S223" s="4" t="s">
        <v>40</v>
      </c>
      <c r="T223" s="4" t="s">
        <v>40</v>
      </c>
      <c r="U223" s="4" t="s">
        <v>40</v>
      </c>
      <c r="V223" s="4" t="s">
        <v>40</v>
      </c>
      <c r="W223" s="4" t="s">
        <v>40</v>
      </c>
      <c r="X223" s="4" t="s">
        <v>40</v>
      </c>
      <c r="Y223" s="4" t="s">
        <v>40</v>
      </c>
      <c r="Z223" s="4" t="s">
        <v>40</v>
      </c>
      <c r="AA223" s="4"/>
      <c r="AB223" s="4"/>
      <c r="AC223" s="4">
        <f t="shared" si="14"/>
        <v>617</v>
      </c>
      <c r="AD223" s="4">
        <v>185</v>
      </c>
      <c r="AE223" s="4">
        <v>432</v>
      </c>
      <c r="AF223" s="4" t="s">
        <v>40</v>
      </c>
      <c r="AG223" s="4" t="s">
        <v>40</v>
      </c>
      <c r="AH223" s="16" t="s">
        <v>40</v>
      </c>
      <c r="AK223" s="30"/>
    </row>
    <row r="224" spans="1:40" ht="54" customHeight="1" x14ac:dyDescent="0.2">
      <c r="A224" s="15" t="s">
        <v>54</v>
      </c>
      <c r="B224" s="18" t="s">
        <v>55</v>
      </c>
      <c r="C224" s="4" t="s">
        <v>42</v>
      </c>
      <c r="D224" s="4" t="s">
        <v>40</v>
      </c>
      <c r="E224" s="4" t="s">
        <v>40</v>
      </c>
      <c r="F224" s="4" t="s">
        <v>40</v>
      </c>
      <c r="G224" s="4" t="s">
        <v>40</v>
      </c>
      <c r="H224" s="4" t="s">
        <v>40</v>
      </c>
      <c r="I224" s="4" t="s">
        <v>40</v>
      </c>
      <c r="J224" s="4" t="s">
        <v>40</v>
      </c>
      <c r="K224" s="4" t="s">
        <v>40</v>
      </c>
      <c r="L224" s="4" t="s">
        <v>40</v>
      </c>
      <c r="M224" s="4" t="s">
        <v>40</v>
      </c>
      <c r="N224" s="4" t="s">
        <v>40</v>
      </c>
      <c r="O224" s="4" t="s">
        <v>40</v>
      </c>
      <c r="P224" s="4" t="s">
        <v>40</v>
      </c>
      <c r="Q224" s="4">
        <v>0</v>
      </c>
      <c r="R224" s="4">
        <v>29</v>
      </c>
      <c r="S224" s="4" t="s">
        <v>40</v>
      </c>
      <c r="T224" s="4" t="s">
        <v>40</v>
      </c>
      <c r="U224" s="4" t="s">
        <v>40</v>
      </c>
      <c r="V224" s="4" t="s">
        <v>40</v>
      </c>
      <c r="W224" s="4" t="s">
        <v>40</v>
      </c>
      <c r="X224" s="4" t="s">
        <v>40</v>
      </c>
      <c r="Y224" s="4" t="s">
        <v>40</v>
      </c>
      <c r="Z224" s="4" t="s">
        <v>40</v>
      </c>
      <c r="AA224" s="4"/>
      <c r="AB224" s="4"/>
      <c r="AC224" s="4">
        <f t="shared" si="14"/>
        <v>29</v>
      </c>
      <c r="AD224" s="4">
        <v>0</v>
      </c>
      <c r="AE224" s="4">
        <v>29</v>
      </c>
      <c r="AF224" s="4" t="s">
        <v>40</v>
      </c>
      <c r="AG224" s="4" t="s">
        <v>40</v>
      </c>
      <c r="AH224" s="16" t="s">
        <v>40</v>
      </c>
    </row>
    <row r="225" spans="1:36" ht="54" customHeight="1" x14ac:dyDescent="0.2">
      <c r="A225" s="15" t="s">
        <v>57</v>
      </c>
      <c r="B225" s="18" t="s">
        <v>58</v>
      </c>
      <c r="C225" s="4" t="s">
        <v>39</v>
      </c>
      <c r="D225" s="4" t="s">
        <v>40</v>
      </c>
      <c r="E225" s="4" t="s">
        <v>40</v>
      </c>
      <c r="F225" s="4" t="s">
        <v>40</v>
      </c>
      <c r="G225" s="4" t="s">
        <v>40</v>
      </c>
      <c r="H225" s="4" t="s">
        <v>40</v>
      </c>
      <c r="I225" s="4" t="s">
        <v>40</v>
      </c>
      <c r="J225" s="4" t="s">
        <v>40</v>
      </c>
      <c r="K225" s="4" t="s">
        <v>40</v>
      </c>
      <c r="L225" s="4" t="s">
        <v>40</v>
      </c>
      <c r="M225" s="4" t="s">
        <v>40</v>
      </c>
      <c r="N225" s="4" t="s">
        <v>40</v>
      </c>
      <c r="O225" s="4" t="s">
        <v>40</v>
      </c>
      <c r="P225" s="4" t="s">
        <v>40</v>
      </c>
      <c r="Q225" s="4">
        <v>32</v>
      </c>
      <c r="R225" s="4">
        <v>97</v>
      </c>
      <c r="S225" s="4" t="s">
        <v>40</v>
      </c>
      <c r="T225" s="4" t="s">
        <v>40</v>
      </c>
      <c r="U225" s="4" t="s">
        <v>40</v>
      </c>
      <c r="V225" s="4" t="s">
        <v>40</v>
      </c>
      <c r="W225" s="4" t="s">
        <v>40</v>
      </c>
      <c r="X225" s="4" t="s">
        <v>40</v>
      </c>
      <c r="Y225" s="4" t="s">
        <v>40</v>
      </c>
      <c r="Z225" s="4" t="s">
        <v>40</v>
      </c>
      <c r="AA225" s="4"/>
      <c r="AB225" s="4"/>
      <c r="AC225" s="4">
        <f t="shared" si="14"/>
        <v>129</v>
      </c>
      <c r="AD225" s="4">
        <v>32</v>
      </c>
      <c r="AE225" s="4">
        <v>97</v>
      </c>
      <c r="AF225" s="4" t="s">
        <v>40</v>
      </c>
      <c r="AG225" s="4" t="s">
        <v>40</v>
      </c>
      <c r="AH225" s="16" t="s">
        <v>40</v>
      </c>
    </row>
    <row r="226" spans="1:36" ht="54" customHeight="1" x14ac:dyDescent="0.2">
      <c r="A226" s="15" t="s">
        <v>57</v>
      </c>
      <c r="B226" s="18" t="s">
        <v>58</v>
      </c>
      <c r="C226" s="4" t="s">
        <v>42</v>
      </c>
      <c r="D226" s="4" t="s">
        <v>40</v>
      </c>
      <c r="E226" s="4" t="s">
        <v>40</v>
      </c>
      <c r="F226" s="4" t="s">
        <v>40</v>
      </c>
      <c r="G226" s="4" t="s">
        <v>40</v>
      </c>
      <c r="H226" s="4" t="s">
        <v>40</v>
      </c>
      <c r="I226" s="4" t="s">
        <v>40</v>
      </c>
      <c r="J226" s="4" t="s">
        <v>40</v>
      </c>
      <c r="K226" s="4" t="s">
        <v>40</v>
      </c>
      <c r="L226" s="4" t="s">
        <v>40</v>
      </c>
      <c r="M226" s="4" t="s">
        <v>40</v>
      </c>
      <c r="N226" s="4" t="s">
        <v>40</v>
      </c>
      <c r="O226" s="4" t="s">
        <v>40</v>
      </c>
      <c r="P226" s="4" t="s">
        <v>40</v>
      </c>
      <c r="Q226" s="4">
        <v>1</v>
      </c>
      <c r="R226" s="4">
        <v>5</v>
      </c>
      <c r="S226" s="4" t="s">
        <v>40</v>
      </c>
      <c r="T226" s="4" t="s">
        <v>40</v>
      </c>
      <c r="U226" s="4" t="s">
        <v>40</v>
      </c>
      <c r="V226" s="4" t="s">
        <v>40</v>
      </c>
      <c r="W226" s="4" t="s">
        <v>40</v>
      </c>
      <c r="X226" s="4" t="s">
        <v>40</v>
      </c>
      <c r="Y226" s="4" t="s">
        <v>40</v>
      </c>
      <c r="Z226" s="4" t="s">
        <v>40</v>
      </c>
      <c r="AA226" s="4"/>
      <c r="AB226" s="4"/>
      <c r="AC226" s="4">
        <f t="shared" si="14"/>
        <v>6</v>
      </c>
      <c r="AD226" s="4">
        <v>1</v>
      </c>
      <c r="AE226" s="4">
        <v>5</v>
      </c>
      <c r="AF226" s="4" t="s">
        <v>40</v>
      </c>
      <c r="AG226" s="4" t="s">
        <v>40</v>
      </c>
      <c r="AH226" s="16" t="s">
        <v>40</v>
      </c>
    </row>
    <row r="227" spans="1:36" ht="54" customHeight="1" x14ac:dyDescent="0.2">
      <c r="A227" s="15" t="s">
        <v>60</v>
      </c>
      <c r="B227" s="18" t="s">
        <v>61</v>
      </c>
      <c r="C227" s="4" t="s">
        <v>39</v>
      </c>
      <c r="D227" s="4" t="s">
        <v>40</v>
      </c>
      <c r="E227" s="4" t="s">
        <v>40</v>
      </c>
      <c r="F227" s="4" t="s">
        <v>40</v>
      </c>
      <c r="G227" s="4" t="s">
        <v>40</v>
      </c>
      <c r="H227" s="4" t="s">
        <v>40</v>
      </c>
      <c r="I227" s="4" t="s">
        <v>40</v>
      </c>
      <c r="J227" s="4" t="s">
        <v>40</v>
      </c>
      <c r="K227" s="4" t="s">
        <v>40</v>
      </c>
      <c r="L227" s="4" t="s">
        <v>40</v>
      </c>
      <c r="M227" s="4" t="s">
        <v>40</v>
      </c>
      <c r="N227" s="4" t="s">
        <v>40</v>
      </c>
      <c r="O227" s="4" t="s">
        <v>40</v>
      </c>
      <c r="P227" s="4" t="s">
        <v>40</v>
      </c>
      <c r="Q227" s="4">
        <v>100</v>
      </c>
      <c r="R227" s="4">
        <v>256</v>
      </c>
      <c r="S227" s="4" t="s">
        <v>40</v>
      </c>
      <c r="T227" s="4" t="s">
        <v>40</v>
      </c>
      <c r="U227" s="4" t="s">
        <v>40</v>
      </c>
      <c r="V227" s="4" t="s">
        <v>40</v>
      </c>
      <c r="W227" s="4" t="s">
        <v>40</v>
      </c>
      <c r="X227" s="4" t="s">
        <v>40</v>
      </c>
      <c r="Y227" s="4" t="s">
        <v>40</v>
      </c>
      <c r="Z227" s="4" t="s">
        <v>40</v>
      </c>
      <c r="AA227" s="4"/>
      <c r="AB227" s="4"/>
      <c r="AC227" s="4">
        <f t="shared" si="14"/>
        <v>356</v>
      </c>
      <c r="AD227" s="4">
        <v>100</v>
      </c>
      <c r="AE227" s="4">
        <v>256</v>
      </c>
      <c r="AF227" s="4" t="s">
        <v>40</v>
      </c>
      <c r="AG227" s="4" t="s">
        <v>40</v>
      </c>
      <c r="AH227" s="16" t="s">
        <v>40</v>
      </c>
    </row>
    <row r="228" spans="1:36" ht="54" customHeight="1" x14ac:dyDescent="0.2">
      <c r="A228" s="19" t="s">
        <v>60</v>
      </c>
      <c r="B228" s="20" t="s">
        <v>61</v>
      </c>
      <c r="C228" s="21" t="s">
        <v>42</v>
      </c>
      <c r="D228" s="21" t="s">
        <v>40</v>
      </c>
      <c r="E228" s="21" t="s">
        <v>40</v>
      </c>
      <c r="F228" s="21" t="s">
        <v>40</v>
      </c>
      <c r="G228" s="21" t="s">
        <v>40</v>
      </c>
      <c r="H228" s="4" t="s">
        <v>40</v>
      </c>
      <c r="I228" s="4" t="s">
        <v>40</v>
      </c>
      <c r="J228" s="4" t="s">
        <v>40</v>
      </c>
      <c r="K228" s="4" t="s">
        <v>40</v>
      </c>
      <c r="L228" s="4" t="s">
        <v>40</v>
      </c>
      <c r="M228" s="4" t="s">
        <v>40</v>
      </c>
      <c r="N228" s="4" t="s">
        <v>40</v>
      </c>
      <c r="O228" s="4" t="s">
        <v>40</v>
      </c>
      <c r="P228" s="4" t="s">
        <v>40</v>
      </c>
      <c r="Q228" s="4">
        <v>1</v>
      </c>
      <c r="R228" s="4">
        <v>4</v>
      </c>
      <c r="S228" s="4" t="s">
        <v>40</v>
      </c>
      <c r="T228" s="4" t="s">
        <v>40</v>
      </c>
      <c r="U228" s="4" t="s">
        <v>40</v>
      </c>
      <c r="V228" s="4" t="s">
        <v>40</v>
      </c>
      <c r="W228" s="4" t="s">
        <v>40</v>
      </c>
      <c r="X228" s="4" t="s">
        <v>40</v>
      </c>
      <c r="Y228" s="4" t="s">
        <v>40</v>
      </c>
      <c r="Z228" s="4" t="s">
        <v>40</v>
      </c>
      <c r="AA228" s="4"/>
      <c r="AB228" s="4"/>
      <c r="AC228" s="4">
        <f t="shared" si="14"/>
        <v>5</v>
      </c>
      <c r="AD228" s="4">
        <v>1</v>
      </c>
      <c r="AE228" s="4">
        <v>4</v>
      </c>
      <c r="AF228" s="21" t="s">
        <v>40</v>
      </c>
      <c r="AG228" s="21" t="s">
        <v>40</v>
      </c>
      <c r="AH228" s="22" t="s">
        <v>40</v>
      </c>
    </row>
    <row r="230" spans="1:36" ht="54" customHeight="1" x14ac:dyDescent="0.2">
      <c r="A230" s="10" t="s">
        <v>85</v>
      </c>
      <c r="T230" s="31"/>
    </row>
    <row r="231" spans="1:36" ht="54" customHeight="1" x14ac:dyDescent="0.2">
      <c r="T231" s="31"/>
      <c r="AA231" s="24"/>
      <c r="AB231" s="24"/>
      <c r="AC231" s="24"/>
      <c r="AD231" s="24"/>
    </row>
    <row r="232" spans="1:36" ht="95.25" customHeight="1" x14ac:dyDescent="0.2">
      <c r="A232" s="12" t="s">
        <v>3</v>
      </c>
      <c r="B232" s="13" t="s">
        <v>4</v>
      </c>
      <c r="C232" s="13" t="s">
        <v>5</v>
      </c>
      <c r="D232" s="13" t="s">
        <v>6</v>
      </c>
      <c r="E232" s="13" t="s">
        <v>7</v>
      </c>
      <c r="F232" s="13" t="s">
        <v>8</v>
      </c>
      <c r="G232" s="13" t="s">
        <v>9</v>
      </c>
      <c r="H232" s="13" t="s">
        <v>10</v>
      </c>
      <c r="I232" s="13" t="s">
        <v>11</v>
      </c>
      <c r="J232" s="13" t="s">
        <v>12</v>
      </c>
      <c r="K232" s="13" t="s">
        <v>13</v>
      </c>
      <c r="L232" s="13" t="s">
        <v>14</v>
      </c>
      <c r="M232" s="13" t="s">
        <v>15</v>
      </c>
      <c r="N232" s="13" t="s">
        <v>16</v>
      </c>
      <c r="O232" s="13" t="s">
        <v>17</v>
      </c>
      <c r="P232" s="13" t="s">
        <v>18</v>
      </c>
      <c r="Q232" s="13" t="s">
        <v>19</v>
      </c>
      <c r="R232" s="13" t="s">
        <v>20</v>
      </c>
      <c r="S232" s="13" t="s">
        <v>21</v>
      </c>
      <c r="T232" s="38" t="s">
        <v>22</v>
      </c>
      <c r="U232" s="13" t="s">
        <v>23</v>
      </c>
      <c r="V232" s="13" t="s">
        <v>24</v>
      </c>
      <c r="W232" s="13" t="s">
        <v>25</v>
      </c>
      <c r="X232" s="14" t="s">
        <v>26</v>
      </c>
      <c r="Y232" s="13" t="s">
        <v>27</v>
      </c>
      <c r="Z232" s="14" t="s">
        <v>28</v>
      </c>
      <c r="AA232" s="13" t="s">
        <v>29</v>
      </c>
      <c r="AB232" s="14" t="s">
        <v>30</v>
      </c>
      <c r="AC232" s="13" t="s">
        <v>31</v>
      </c>
      <c r="AD232" s="13" t="s">
        <v>32</v>
      </c>
      <c r="AE232" s="13" t="s">
        <v>33</v>
      </c>
      <c r="AF232" s="13" t="s">
        <v>34</v>
      </c>
      <c r="AG232" s="13" t="s">
        <v>35</v>
      </c>
      <c r="AH232" s="13" t="s">
        <v>36</v>
      </c>
    </row>
    <row r="233" spans="1:36" ht="54" customHeight="1" x14ac:dyDescent="0.2">
      <c r="A233" s="15" t="s">
        <v>37</v>
      </c>
      <c r="B233" s="4" t="s">
        <v>38</v>
      </c>
      <c r="C233" s="4" t="s">
        <v>39</v>
      </c>
      <c r="D233" s="4" t="s">
        <v>40</v>
      </c>
      <c r="E233" s="4" t="s">
        <v>40</v>
      </c>
      <c r="F233" s="4" t="s">
        <v>40</v>
      </c>
      <c r="G233" s="4" t="s">
        <v>40</v>
      </c>
      <c r="H233" s="4" t="s">
        <v>40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4">
        <f t="shared" ref="AC233:AC250" si="17">AD233+AE233</f>
        <v>0</v>
      </c>
      <c r="AD233" s="4">
        <v>0</v>
      </c>
      <c r="AE233" s="4">
        <v>0</v>
      </c>
      <c r="AF233" s="4" t="s">
        <v>40</v>
      </c>
      <c r="AG233" s="4" t="s">
        <v>40</v>
      </c>
      <c r="AH233" s="16" t="s">
        <v>40</v>
      </c>
    </row>
    <row r="234" spans="1:36" s="24" customFormat="1" ht="54" customHeight="1" x14ac:dyDescent="0.25">
      <c r="A234" s="15" t="s">
        <v>37</v>
      </c>
      <c r="B234" s="4" t="s">
        <v>38</v>
      </c>
      <c r="C234" s="4" t="s">
        <v>42</v>
      </c>
      <c r="D234" s="4" t="s">
        <v>40</v>
      </c>
      <c r="E234" s="4" t="s">
        <v>40</v>
      </c>
      <c r="F234" s="4" t="s">
        <v>40</v>
      </c>
      <c r="G234" s="4" t="s">
        <v>40</v>
      </c>
      <c r="H234" s="4" t="s">
        <v>40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4">
        <f t="shared" si="17"/>
        <v>0</v>
      </c>
      <c r="AD234" s="4">
        <v>0</v>
      </c>
      <c r="AE234" s="4">
        <v>0</v>
      </c>
      <c r="AF234" s="4" t="s">
        <v>40</v>
      </c>
      <c r="AG234" s="4" t="s">
        <v>40</v>
      </c>
      <c r="AH234" s="16" t="s">
        <v>40</v>
      </c>
    </row>
    <row r="235" spans="1:36" ht="54" customHeight="1" x14ac:dyDescent="0.2">
      <c r="A235" s="15" t="s">
        <v>43</v>
      </c>
      <c r="B235" s="4" t="s">
        <v>44</v>
      </c>
      <c r="C235" s="4" t="s">
        <v>39</v>
      </c>
      <c r="D235" s="4" t="s">
        <v>40</v>
      </c>
      <c r="E235" s="4" t="s">
        <v>40</v>
      </c>
      <c r="F235" s="4" t="s">
        <v>40</v>
      </c>
      <c r="G235" s="4" t="s">
        <v>40</v>
      </c>
      <c r="H235" s="4" t="s">
        <v>40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25">
        <v>1</v>
      </c>
      <c r="U235" s="25">
        <v>1</v>
      </c>
      <c r="V235" s="25">
        <v>1</v>
      </c>
      <c r="W235" s="25">
        <v>6</v>
      </c>
      <c r="X235" s="25">
        <v>7</v>
      </c>
      <c r="Y235" s="25">
        <v>0</v>
      </c>
      <c r="Z235" s="25">
        <v>11</v>
      </c>
      <c r="AA235" s="25">
        <v>0</v>
      </c>
      <c r="AB235" s="25">
        <v>0</v>
      </c>
      <c r="AC235" s="4">
        <f t="shared" si="17"/>
        <v>4</v>
      </c>
      <c r="AD235" s="4">
        <v>1</v>
      </c>
      <c r="AE235" s="4">
        <v>3</v>
      </c>
      <c r="AF235" s="4" t="s">
        <v>40</v>
      </c>
      <c r="AG235" s="4" t="s">
        <v>40</v>
      </c>
      <c r="AH235" s="16" t="s">
        <v>40</v>
      </c>
      <c r="AI235" s="24"/>
      <c r="AJ235" s="24"/>
    </row>
    <row r="236" spans="1:36" ht="54" customHeight="1" x14ac:dyDescent="0.2">
      <c r="A236" s="15" t="s">
        <v>43</v>
      </c>
      <c r="B236" s="4" t="s">
        <v>44</v>
      </c>
      <c r="C236" s="4" t="s">
        <v>42</v>
      </c>
      <c r="D236" s="4" t="s">
        <v>40</v>
      </c>
      <c r="E236" s="4" t="s">
        <v>40</v>
      </c>
      <c r="F236" s="4" t="s">
        <v>40</v>
      </c>
      <c r="G236" s="4" t="s">
        <v>40</v>
      </c>
      <c r="H236" s="4" t="s">
        <v>40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25">
        <v>0</v>
      </c>
      <c r="U236" s="25">
        <v>0</v>
      </c>
      <c r="V236" s="25">
        <v>0</v>
      </c>
      <c r="W236" s="25">
        <v>1</v>
      </c>
      <c r="X236" s="25">
        <v>1</v>
      </c>
      <c r="Y236" s="25">
        <v>0</v>
      </c>
      <c r="Z236" s="25">
        <v>2</v>
      </c>
      <c r="AA236" s="25">
        <v>0</v>
      </c>
      <c r="AB236" s="25">
        <v>0</v>
      </c>
      <c r="AC236" s="4">
        <f t="shared" si="17"/>
        <v>0</v>
      </c>
      <c r="AD236" s="4">
        <v>0</v>
      </c>
      <c r="AE236" s="4">
        <v>0</v>
      </c>
      <c r="AF236" s="4" t="s">
        <v>40</v>
      </c>
      <c r="AG236" s="4" t="s">
        <v>40</v>
      </c>
      <c r="AH236" s="16" t="s">
        <v>40</v>
      </c>
    </row>
    <row r="237" spans="1:36" ht="54" customHeight="1" x14ac:dyDescent="0.2">
      <c r="A237" s="15" t="s">
        <v>45</v>
      </c>
      <c r="B237" s="4" t="s">
        <v>46</v>
      </c>
      <c r="C237" s="4" t="s">
        <v>39</v>
      </c>
      <c r="D237" s="4" t="s">
        <v>40</v>
      </c>
      <c r="E237" s="4" t="s">
        <v>40</v>
      </c>
      <c r="F237" s="4" t="s">
        <v>40</v>
      </c>
      <c r="G237" s="4" t="s">
        <v>40</v>
      </c>
      <c r="H237" s="4" t="s">
        <v>40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1</v>
      </c>
      <c r="O237" s="25">
        <v>0</v>
      </c>
      <c r="P237" s="25">
        <v>0</v>
      </c>
      <c r="Q237" s="25">
        <v>0</v>
      </c>
      <c r="R237" s="25">
        <v>1</v>
      </c>
      <c r="S237" s="25">
        <v>0</v>
      </c>
      <c r="T237" s="25">
        <v>1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4">
        <f t="shared" si="17"/>
        <v>3</v>
      </c>
      <c r="AD237" s="25">
        <v>0</v>
      </c>
      <c r="AE237" s="25">
        <v>3</v>
      </c>
      <c r="AF237" s="4" t="s">
        <v>40</v>
      </c>
      <c r="AG237" s="4" t="s">
        <v>40</v>
      </c>
      <c r="AH237" s="16" t="s">
        <v>40</v>
      </c>
    </row>
    <row r="238" spans="1:36" ht="54" customHeight="1" x14ac:dyDescent="0.2">
      <c r="A238" s="15" t="s">
        <v>45</v>
      </c>
      <c r="B238" s="4" t="s">
        <v>46</v>
      </c>
      <c r="C238" s="4" t="s">
        <v>42</v>
      </c>
      <c r="D238" s="4" t="s">
        <v>40</v>
      </c>
      <c r="E238" s="4" t="s">
        <v>40</v>
      </c>
      <c r="F238" s="4" t="s">
        <v>40</v>
      </c>
      <c r="G238" s="4" t="s">
        <v>40</v>
      </c>
      <c r="H238" s="4" t="s">
        <v>40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4">
        <f t="shared" si="17"/>
        <v>0</v>
      </c>
      <c r="AD238" s="25">
        <v>0</v>
      </c>
      <c r="AE238" s="25">
        <v>0</v>
      </c>
      <c r="AF238" s="4" t="s">
        <v>40</v>
      </c>
      <c r="AG238" s="4" t="s">
        <v>40</v>
      </c>
      <c r="AH238" s="16" t="s">
        <v>40</v>
      </c>
    </row>
    <row r="239" spans="1:36" ht="54" customHeight="1" x14ac:dyDescent="0.2">
      <c r="A239" s="15" t="s">
        <v>47</v>
      </c>
      <c r="B239" s="4" t="s">
        <v>48</v>
      </c>
      <c r="C239" s="4" t="s">
        <v>39</v>
      </c>
      <c r="D239" s="4" t="s">
        <v>40</v>
      </c>
      <c r="E239" s="4" t="s">
        <v>40</v>
      </c>
      <c r="F239" s="4" t="s">
        <v>40</v>
      </c>
      <c r="G239" s="4" t="s">
        <v>40</v>
      </c>
      <c r="H239" s="4" t="s">
        <v>40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4">
        <f t="shared" si="17"/>
        <v>0</v>
      </c>
      <c r="AD239" s="25">
        <v>0</v>
      </c>
      <c r="AE239" s="25">
        <v>0</v>
      </c>
      <c r="AF239" s="4" t="s">
        <v>40</v>
      </c>
      <c r="AG239" s="4" t="s">
        <v>40</v>
      </c>
      <c r="AH239" s="16" t="s">
        <v>40</v>
      </c>
    </row>
    <row r="240" spans="1:36" ht="54" customHeight="1" x14ac:dyDescent="0.2">
      <c r="A240" s="15" t="s">
        <v>47</v>
      </c>
      <c r="B240" s="4" t="s">
        <v>48</v>
      </c>
      <c r="C240" s="4" t="s">
        <v>42</v>
      </c>
      <c r="D240" s="4" t="s">
        <v>40</v>
      </c>
      <c r="E240" s="4" t="s">
        <v>40</v>
      </c>
      <c r="F240" s="4" t="s">
        <v>40</v>
      </c>
      <c r="G240" s="4" t="s">
        <v>40</v>
      </c>
      <c r="H240" s="4" t="s">
        <v>40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4">
        <f t="shared" si="17"/>
        <v>0</v>
      </c>
      <c r="AD240" s="25">
        <v>0</v>
      </c>
      <c r="AE240" s="25">
        <v>0</v>
      </c>
      <c r="AF240" s="4" t="s">
        <v>40</v>
      </c>
      <c r="AG240" s="4" t="s">
        <v>40</v>
      </c>
      <c r="AH240" s="16" t="s">
        <v>40</v>
      </c>
    </row>
    <row r="241" spans="1:34" ht="54" customHeight="1" x14ac:dyDescent="0.2">
      <c r="A241" s="15" t="s">
        <v>49</v>
      </c>
      <c r="B241" s="4" t="s">
        <v>50</v>
      </c>
      <c r="C241" s="4" t="s">
        <v>39</v>
      </c>
      <c r="D241" s="4" t="s">
        <v>40</v>
      </c>
      <c r="E241" s="4" t="s">
        <v>40</v>
      </c>
      <c r="F241" s="4" t="s">
        <v>40</v>
      </c>
      <c r="G241" s="4" t="s">
        <v>40</v>
      </c>
      <c r="H241" s="4" t="s">
        <v>40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1</v>
      </c>
      <c r="U241" s="25">
        <v>0</v>
      </c>
      <c r="V241" s="25">
        <v>0</v>
      </c>
      <c r="W241" s="25">
        <v>1</v>
      </c>
      <c r="X241" s="25">
        <v>3</v>
      </c>
      <c r="Y241" s="25">
        <v>0</v>
      </c>
      <c r="Z241" s="25">
        <v>9</v>
      </c>
      <c r="AA241" s="25">
        <v>0</v>
      </c>
      <c r="AB241" s="25">
        <v>0</v>
      </c>
      <c r="AC241" s="4">
        <f t="shared" si="17"/>
        <v>2</v>
      </c>
      <c r="AD241" s="25">
        <v>0</v>
      </c>
      <c r="AE241" s="25">
        <v>2</v>
      </c>
      <c r="AF241" s="4" t="s">
        <v>40</v>
      </c>
      <c r="AG241" s="4" t="s">
        <v>40</v>
      </c>
      <c r="AH241" s="16" t="s">
        <v>40</v>
      </c>
    </row>
    <row r="242" spans="1:34" ht="54" customHeight="1" x14ac:dyDescent="0.2">
      <c r="A242" s="15" t="s">
        <v>49</v>
      </c>
      <c r="B242" s="4" t="s">
        <v>50</v>
      </c>
      <c r="C242" s="4" t="s">
        <v>42</v>
      </c>
      <c r="D242" s="4" t="s">
        <v>40</v>
      </c>
      <c r="E242" s="4" t="s">
        <v>40</v>
      </c>
      <c r="F242" s="4" t="s">
        <v>40</v>
      </c>
      <c r="G242" s="4" t="s">
        <v>40</v>
      </c>
      <c r="H242" s="4" t="s">
        <v>40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1</v>
      </c>
      <c r="AA242" s="25">
        <v>0</v>
      </c>
      <c r="AB242" s="25">
        <v>0</v>
      </c>
      <c r="AC242" s="4">
        <f t="shared" si="17"/>
        <v>0</v>
      </c>
      <c r="AD242" s="25">
        <v>0</v>
      </c>
      <c r="AE242" s="25">
        <v>0</v>
      </c>
      <c r="AF242" s="4" t="s">
        <v>40</v>
      </c>
      <c r="AG242" s="4" t="s">
        <v>40</v>
      </c>
      <c r="AH242" s="16" t="s">
        <v>40</v>
      </c>
    </row>
    <row r="243" spans="1:34" ht="54" customHeight="1" x14ac:dyDescent="0.2">
      <c r="A243" s="15" t="s">
        <v>51</v>
      </c>
      <c r="B243" s="18" t="s">
        <v>52</v>
      </c>
      <c r="C243" s="4" t="s">
        <v>39</v>
      </c>
      <c r="D243" s="4" t="s">
        <v>40</v>
      </c>
      <c r="E243" s="4" t="s">
        <v>40</v>
      </c>
      <c r="F243" s="4" t="s">
        <v>40</v>
      </c>
      <c r="G243" s="4" t="s">
        <v>40</v>
      </c>
      <c r="H243" s="4" t="s">
        <v>40</v>
      </c>
      <c r="I243" s="4" t="s">
        <v>40</v>
      </c>
      <c r="J243" s="4" t="s">
        <v>40</v>
      </c>
      <c r="K243" s="4" t="s">
        <v>40</v>
      </c>
      <c r="L243" s="4" t="s">
        <v>40</v>
      </c>
      <c r="M243" s="4" t="s">
        <v>40</v>
      </c>
      <c r="N243" s="4" t="s">
        <v>40</v>
      </c>
      <c r="O243" s="4" t="s">
        <v>40</v>
      </c>
      <c r="P243" s="4" t="s">
        <v>40</v>
      </c>
      <c r="Q243" s="4">
        <v>7</v>
      </c>
      <c r="R243" s="4">
        <v>7</v>
      </c>
      <c r="S243" s="4" t="s">
        <v>40</v>
      </c>
      <c r="T243" s="4" t="s">
        <v>40</v>
      </c>
      <c r="U243" s="4" t="s">
        <v>40</v>
      </c>
      <c r="V243" s="4" t="s">
        <v>40</v>
      </c>
      <c r="W243" s="4" t="s">
        <v>40</v>
      </c>
      <c r="X243" s="4" t="s">
        <v>40</v>
      </c>
      <c r="Y243" s="4" t="s">
        <v>40</v>
      </c>
      <c r="Z243" s="4" t="s">
        <v>40</v>
      </c>
      <c r="AA243" s="4"/>
      <c r="AB243" s="4"/>
      <c r="AC243" s="4">
        <f t="shared" si="17"/>
        <v>14</v>
      </c>
      <c r="AD243" s="4">
        <v>7</v>
      </c>
      <c r="AE243" s="4">
        <v>7</v>
      </c>
      <c r="AF243" s="4" t="s">
        <v>40</v>
      </c>
      <c r="AG243" s="4" t="s">
        <v>40</v>
      </c>
      <c r="AH243" s="16" t="s">
        <v>40</v>
      </c>
    </row>
    <row r="244" spans="1:34" ht="54" customHeight="1" x14ac:dyDescent="0.2">
      <c r="A244" s="15" t="s">
        <v>51</v>
      </c>
      <c r="B244" s="18" t="s">
        <v>52</v>
      </c>
      <c r="C244" s="4" t="s">
        <v>42</v>
      </c>
      <c r="D244" s="4" t="s">
        <v>40</v>
      </c>
      <c r="E244" s="4" t="s">
        <v>40</v>
      </c>
      <c r="F244" s="4" t="s">
        <v>40</v>
      </c>
      <c r="G244" s="4" t="s">
        <v>40</v>
      </c>
      <c r="H244" s="4" t="s">
        <v>40</v>
      </c>
      <c r="I244" s="4" t="s">
        <v>40</v>
      </c>
      <c r="J244" s="4" t="s">
        <v>40</v>
      </c>
      <c r="K244" s="4" t="s">
        <v>40</v>
      </c>
      <c r="L244" s="4" t="s">
        <v>40</v>
      </c>
      <c r="M244" s="4" t="s">
        <v>40</v>
      </c>
      <c r="N244" s="4" t="s">
        <v>40</v>
      </c>
      <c r="O244" s="4" t="s">
        <v>40</v>
      </c>
      <c r="P244" s="4" t="s">
        <v>40</v>
      </c>
      <c r="Q244" s="4">
        <v>1</v>
      </c>
      <c r="R244" s="4">
        <v>0</v>
      </c>
      <c r="S244" s="4" t="s">
        <v>40</v>
      </c>
      <c r="T244" s="4" t="s">
        <v>40</v>
      </c>
      <c r="U244" s="4" t="s">
        <v>40</v>
      </c>
      <c r="V244" s="4" t="s">
        <v>40</v>
      </c>
      <c r="W244" s="4" t="s">
        <v>40</v>
      </c>
      <c r="X244" s="4" t="s">
        <v>40</v>
      </c>
      <c r="Y244" s="4" t="s">
        <v>40</v>
      </c>
      <c r="Z244" s="4" t="s">
        <v>40</v>
      </c>
      <c r="AA244" s="4"/>
      <c r="AB244" s="4"/>
      <c r="AC244" s="4">
        <f t="shared" si="17"/>
        <v>1</v>
      </c>
      <c r="AD244" s="4">
        <v>1</v>
      </c>
      <c r="AE244" s="4">
        <v>0</v>
      </c>
      <c r="AF244" s="4" t="s">
        <v>40</v>
      </c>
      <c r="AG244" s="4" t="s">
        <v>40</v>
      </c>
      <c r="AH244" s="16" t="s">
        <v>40</v>
      </c>
    </row>
    <row r="245" spans="1:34" ht="54" customHeight="1" x14ac:dyDescent="0.2">
      <c r="A245" s="15" t="s">
        <v>54</v>
      </c>
      <c r="B245" s="18" t="s">
        <v>79</v>
      </c>
      <c r="C245" s="4" t="s">
        <v>39</v>
      </c>
      <c r="D245" s="4" t="s">
        <v>40</v>
      </c>
      <c r="E245" s="4" t="s">
        <v>40</v>
      </c>
      <c r="F245" s="4" t="s">
        <v>40</v>
      </c>
      <c r="G245" s="4" t="s">
        <v>40</v>
      </c>
      <c r="H245" s="4" t="s">
        <v>40</v>
      </c>
      <c r="I245" s="4" t="s">
        <v>40</v>
      </c>
      <c r="J245" s="4" t="s">
        <v>40</v>
      </c>
      <c r="K245" s="4" t="s">
        <v>40</v>
      </c>
      <c r="L245" s="4" t="s">
        <v>40</v>
      </c>
      <c r="M245" s="4" t="s">
        <v>40</v>
      </c>
      <c r="N245" s="4" t="s">
        <v>40</v>
      </c>
      <c r="O245" s="4" t="s">
        <v>40</v>
      </c>
      <c r="P245" s="4" t="s">
        <v>40</v>
      </c>
      <c r="Q245" s="4">
        <v>27</v>
      </c>
      <c r="R245" s="4">
        <v>27</v>
      </c>
      <c r="S245" s="4" t="s">
        <v>40</v>
      </c>
      <c r="T245" s="4" t="s">
        <v>40</v>
      </c>
      <c r="U245" s="4" t="s">
        <v>40</v>
      </c>
      <c r="V245" s="4" t="s">
        <v>40</v>
      </c>
      <c r="W245" s="4" t="s">
        <v>40</v>
      </c>
      <c r="X245" s="4" t="s">
        <v>40</v>
      </c>
      <c r="Y245" s="4" t="s">
        <v>40</v>
      </c>
      <c r="Z245" s="4" t="s">
        <v>40</v>
      </c>
      <c r="AA245" s="4"/>
      <c r="AB245" s="4"/>
      <c r="AC245" s="4">
        <f t="shared" si="17"/>
        <v>54</v>
      </c>
      <c r="AD245" s="4">
        <v>27</v>
      </c>
      <c r="AE245" s="4">
        <v>27</v>
      </c>
      <c r="AF245" s="4" t="s">
        <v>40</v>
      </c>
      <c r="AG245" s="4" t="s">
        <v>40</v>
      </c>
      <c r="AH245" s="16" t="s">
        <v>40</v>
      </c>
    </row>
    <row r="246" spans="1:34" ht="54" customHeight="1" x14ac:dyDescent="0.2">
      <c r="A246" s="15" t="s">
        <v>54</v>
      </c>
      <c r="B246" s="18" t="s">
        <v>79</v>
      </c>
      <c r="C246" s="4" t="s">
        <v>42</v>
      </c>
      <c r="D246" s="4" t="s">
        <v>40</v>
      </c>
      <c r="E246" s="4" t="s">
        <v>40</v>
      </c>
      <c r="F246" s="4" t="s">
        <v>40</v>
      </c>
      <c r="G246" s="4" t="s">
        <v>40</v>
      </c>
      <c r="H246" s="4" t="s">
        <v>40</v>
      </c>
      <c r="I246" s="4" t="s">
        <v>40</v>
      </c>
      <c r="J246" s="4" t="s">
        <v>40</v>
      </c>
      <c r="K246" s="4" t="s">
        <v>40</v>
      </c>
      <c r="L246" s="4" t="s">
        <v>40</v>
      </c>
      <c r="M246" s="4" t="s">
        <v>40</v>
      </c>
      <c r="N246" s="4" t="s">
        <v>40</v>
      </c>
      <c r="O246" s="4" t="s">
        <v>40</v>
      </c>
      <c r="P246" s="4" t="s">
        <v>40</v>
      </c>
      <c r="Q246" s="4">
        <v>3</v>
      </c>
      <c r="R246" s="4">
        <v>4</v>
      </c>
      <c r="S246" s="4" t="s">
        <v>40</v>
      </c>
      <c r="T246" s="4" t="s">
        <v>40</v>
      </c>
      <c r="U246" s="4" t="s">
        <v>40</v>
      </c>
      <c r="V246" s="4" t="s">
        <v>40</v>
      </c>
      <c r="W246" s="4" t="s">
        <v>40</v>
      </c>
      <c r="X246" s="4" t="s">
        <v>40</v>
      </c>
      <c r="Y246" s="4" t="s">
        <v>40</v>
      </c>
      <c r="Z246" s="4" t="s">
        <v>40</v>
      </c>
      <c r="AA246" s="4"/>
      <c r="AB246" s="4"/>
      <c r="AC246" s="4">
        <f t="shared" si="17"/>
        <v>7</v>
      </c>
      <c r="AD246" s="4">
        <v>3</v>
      </c>
      <c r="AE246" s="4">
        <v>4</v>
      </c>
      <c r="AF246" s="4" t="s">
        <v>40</v>
      </c>
      <c r="AG246" s="4" t="s">
        <v>40</v>
      </c>
      <c r="AH246" s="16" t="s">
        <v>40</v>
      </c>
    </row>
    <row r="247" spans="1:34" ht="54" customHeight="1" x14ac:dyDescent="0.2">
      <c r="A247" s="15" t="s">
        <v>57</v>
      </c>
      <c r="B247" s="18" t="s">
        <v>80</v>
      </c>
      <c r="C247" s="4" t="s">
        <v>39</v>
      </c>
      <c r="D247" s="4" t="s">
        <v>40</v>
      </c>
      <c r="E247" s="4" t="s">
        <v>40</v>
      </c>
      <c r="F247" s="4" t="s">
        <v>40</v>
      </c>
      <c r="G247" s="4" t="s">
        <v>40</v>
      </c>
      <c r="H247" s="4" t="s">
        <v>40</v>
      </c>
      <c r="I247" s="4" t="s">
        <v>40</v>
      </c>
      <c r="J247" s="4" t="s">
        <v>40</v>
      </c>
      <c r="K247" s="4" t="s">
        <v>40</v>
      </c>
      <c r="L247" s="4" t="s">
        <v>40</v>
      </c>
      <c r="M247" s="4" t="s">
        <v>40</v>
      </c>
      <c r="N247" s="4" t="s">
        <v>40</v>
      </c>
      <c r="O247" s="4" t="s">
        <v>40</v>
      </c>
      <c r="P247" s="4" t="s">
        <v>40</v>
      </c>
      <c r="Q247" s="4">
        <v>6</v>
      </c>
      <c r="R247" s="4">
        <v>6</v>
      </c>
      <c r="S247" s="4" t="s">
        <v>40</v>
      </c>
      <c r="T247" s="4" t="s">
        <v>40</v>
      </c>
      <c r="U247" s="4" t="s">
        <v>40</v>
      </c>
      <c r="V247" s="4" t="s">
        <v>40</v>
      </c>
      <c r="W247" s="4" t="s">
        <v>40</v>
      </c>
      <c r="X247" s="4" t="s">
        <v>40</v>
      </c>
      <c r="Y247" s="4" t="s">
        <v>40</v>
      </c>
      <c r="Z247" s="4" t="s">
        <v>40</v>
      </c>
      <c r="AA247" s="4"/>
      <c r="AB247" s="4"/>
      <c r="AC247" s="4">
        <f t="shared" si="17"/>
        <v>12</v>
      </c>
      <c r="AD247" s="4">
        <v>6</v>
      </c>
      <c r="AE247" s="4">
        <v>6</v>
      </c>
      <c r="AF247" s="4" t="s">
        <v>40</v>
      </c>
      <c r="AG247" s="4" t="s">
        <v>40</v>
      </c>
      <c r="AH247" s="16" t="s">
        <v>40</v>
      </c>
    </row>
    <row r="248" spans="1:34" ht="54" customHeight="1" x14ac:dyDescent="0.2">
      <c r="A248" s="15" t="s">
        <v>57</v>
      </c>
      <c r="B248" s="18" t="s">
        <v>80</v>
      </c>
      <c r="C248" s="4" t="s">
        <v>42</v>
      </c>
      <c r="D248" s="4" t="s">
        <v>40</v>
      </c>
      <c r="E248" s="4" t="s">
        <v>40</v>
      </c>
      <c r="F248" s="4" t="s">
        <v>40</v>
      </c>
      <c r="G248" s="4" t="s">
        <v>40</v>
      </c>
      <c r="H248" s="4" t="s">
        <v>40</v>
      </c>
      <c r="I248" s="4" t="s">
        <v>40</v>
      </c>
      <c r="J248" s="4" t="s">
        <v>40</v>
      </c>
      <c r="K248" s="4" t="s">
        <v>40</v>
      </c>
      <c r="L248" s="4" t="s">
        <v>40</v>
      </c>
      <c r="M248" s="4" t="s">
        <v>40</v>
      </c>
      <c r="N248" s="4" t="s">
        <v>40</v>
      </c>
      <c r="O248" s="4" t="s">
        <v>40</v>
      </c>
      <c r="P248" s="4" t="s">
        <v>40</v>
      </c>
      <c r="Q248" s="4">
        <v>1</v>
      </c>
      <c r="R248" s="4">
        <v>0</v>
      </c>
      <c r="S248" s="4" t="s">
        <v>40</v>
      </c>
      <c r="T248" s="4" t="s">
        <v>40</v>
      </c>
      <c r="U248" s="4" t="s">
        <v>40</v>
      </c>
      <c r="V248" s="4" t="s">
        <v>40</v>
      </c>
      <c r="W248" s="4" t="s">
        <v>40</v>
      </c>
      <c r="X248" s="4" t="s">
        <v>40</v>
      </c>
      <c r="Y248" s="4" t="s">
        <v>40</v>
      </c>
      <c r="Z248" s="4" t="s">
        <v>40</v>
      </c>
      <c r="AA248" s="4"/>
      <c r="AB248" s="4"/>
      <c r="AC248" s="4">
        <f t="shared" si="17"/>
        <v>1</v>
      </c>
      <c r="AD248" s="4">
        <v>1</v>
      </c>
      <c r="AE248" s="4">
        <v>0</v>
      </c>
      <c r="AF248" s="4" t="s">
        <v>40</v>
      </c>
      <c r="AG248" s="4" t="s">
        <v>40</v>
      </c>
      <c r="AH248" s="16" t="s">
        <v>40</v>
      </c>
    </row>
    <row r="249" spans="1:34" ht="54" customHeight="1" x14ac:dyDescent="0.2">
      <c r="A249" s="15" t="s">
        <v>60</v>
      </c>
      <c r="B249" s="18" t="s">
        <v>81</v>
      </c>
      <c r="C249" s="4" t="s">
        <v>39</v>
      </c>
      <c r="D249" s="4" t="s">
        <v>40</v>
      </c>
      <c r="E249" s="4" t="s">
        <v>40</v>
      </c>
      <c r="F249" s="4" t="s">
        <v>40</v>
      </c>
      <c r="G249" s="4" t="s">
        <v>40</v>
      </c>
      <c r="H249" s="4" t="s">
        <v>40</v>
      </c>
      <c r="I249" s="4" t="s">
        <v>40</v>
      </c>
      <c r="J249" s="4" t="s">
        <v>40</v>
      </c>
      <c r="K249" s="4" t="s">
        <v>40</v>
      </c>
      <c r="L249" s="4" t="s">
        <v>40</v>
      </c>
      <c r="M249" s="4" t="s">
        <v>40</v>
      </c>
      <c r="N249" s="4" t="s">
        <v>40</v>
      </c>
      <c r="O249" s="4" t="s">
        <v>40</v>
      </c>
      <c r="P249" s="4" t="s">
        <v>40</v>
      </c>
      <c r="Q249" s="4">
        <v>0</v>
      </c>
      <c r="R249" s="4">
        <v>2</v>
      </c>
      <c r="S249" s="4" t="s">
        <v>40</v>
      </c>
      <c r="T249" s="4" t="s">
        <v>40</v>
      </c>
      <c r="U249" s="4" t="s">
        <v>40</v>
      </c>
      <c r="V249" s="4" t="s">
        <v>40</v>
      </c>
      <c r="W249" s="4" t="s">
        <v>40</v>
      </c>
      <c r="X249" s="4" t="s">
        <v>40</v>
      </c>
      <c r="Y249" s="4" t="s">
        <v>40</v>
      </c>
      <c r="Z249" s="4" t="s">
        <v>40</v>
      </c>
      <c r="AA249" s="4"/>
      <c r="AB249" s="4"/>
      <c r="AC249" s="4">
        <f t="shared" si="17"/>
        <v>2</v>
      </c>
      <c r="AD249" s="4">
        <v>0</v>
      </c>
      <c r="AE249" s="4">
        <v>2</v>
      </c>
      <c r="AF249" s="4" t="s">
        <v>40</v>
      </c>
      <c r="AG249" s="4" t="s">
        <v>40</v>
      </c>
      <c r="AH249" s="16" t="s">
        <v>40</v>
      </c>
    </row>
    <row r="250" spans="1:34" ht="54" customHeight="1" x14ac:dyDescent="0.2">
      <c r="A250" s="19" t="s">
        <v>60</v>
      </c>
      <c r="B250" s="20" t="s">
        <v>81</v>
      </c>
      <c r="C250" s="21" t="s">
        <v>42</v>
      </c>
      <c r="D250" s="21" t="s">
        <v>40</v>
      </c>
      <c r="E250" s="21" t="s">
        <v>40</v>
      </c>
      <c r="F250" s="21" t="s">
        <v>40</v>
      </c>
      <c r="G250" s="21" t="s">
        <v>40</v>
      </c>
      <c r="H250" s="4" t="s">
        <v>40</v>
      </c>
      <c r="I250" s="4" t="s">
        <v>40</v>
      </c>
      <c r="J250" s="4" t="s">
        <v>40</v>
      </c>
      <c r="K250" s="4" t="s">
        <v>40</v>
      </c>
      <c r="L250" s="4" t="s">
        <v>40</v>
      </c>
      <c r="M250" s="4" t="s">
        <v>40</v>
      </c>
      <c r="N250" s="4" t="s">
        <v>40</v>
      </c>
      <c r="O250" s="4" t="s">
        <v>40</v>
      </c>
      <c r="P250" s="4" t="s">
        <v>40</v>
      </c>
      <c r="Q250" s="4">
        <v>0</v>
      </c>
      <c r="R250" s="4">
        <v>0</v>
      </c>
      <c r="S250" s="4" t="s">
        <v>40</v>
      </c>
      <c r="T250" s="4" t="s">
        <v>40</v>
      </c>
      <c r="U250" s="4" t="s">
        <v>40</v>
      </c>
      <c r="V250" s="4" t="s">
        <v>40</v>
      </c>
      <c r="W250" s="4" t="s">
        <v>40</v>
      </c>
      <c r="X250" s="4" t="s">
        <v>40</v>
      </c>
      <c r="Y250" s="4" t="s">
        <v>40</v>
      </c>
      <c r="Z250" s="4" t="s">
        <v>40</v>
      </c>
      <c r="AA250" s="4"/>
      <c r="AB250" s="4"/>
      <c r="AC250" s="4">
        <f t="shared" si="17"/>
        <v>0</v>
      </c>
      <c r="AD250" s="4">
        <v>0</v>
      </c>
      <c r="AE250" s="4">
        <v>0</v>
      </c>
      <c r="AF250" s="21" t="s">
        <v>40</v>
      </c>
      <c r="AG250" s="21" t="s">
        <v>40</v>
      </c>
      <c r="AH250" s="22" t="s">
        <v>40</v>
      </c>
    </row>
    <row r="252" spans="1:34" ht="54" customHeight="1" x14ac:dyDescent="0.2">
      <c r="A252" s="10" t="s">
        <v>86</v>
      </c>
    </row>
    <row r="253" spans="1:34" ht="54" customHeight="1" x14ac:dyDescent="0.2">
      <c r="AA253" s="24"/>
      <c r="AB253" s="24"/>
      <c r="AC253" s="24"/>
      <c r="AD253" s="24"/>
    </row>
    <row r="254" spans="1:34" ht="87.75" customHeight="1" x14ac:dyDescent="0.2">
      <c r="A254" s="12" t="s">
        <v>3</v>
      </c>
      <c r="B254" s="13" t="s">
        <v>4</v>
      </c>
      <c r="C254" s="13" t="s">
        <v>5</v>
      </c>
      <c r="D254" s="13" t="s">
        <v>6</v>
      </c>
      <c r="E254" s="13" t="s">
        <v>7</v>
      </c>
      <c r="F254" s="13" t="s">
        <v>8</v>
      </c>
      <c r="G254" s="13" t="s">
        <v>9</v>
      </c>
      <c r="H254" s="13" t="s">
        <v>10</v>
      </c>
      <c r="I254" s="13" t="s">
        <v>11</v>
      </c>
      <c r="J254" s="13" t="s">
        <v>12</v>
      </c>
      <c r="K254" s="13" t="s">
        <v>13</v>
      </c>
      <c r="L254" s="13" t="s">
        <v>14</v>
      </c>
      <c r="M254" s="13" t="s">
        <v>15</v>
      </c>
      <c r="N254" s="13" t="s">
        <v>16</v>
      </c>
      <c r="O254" s="13" t="s">
        <v>17</v>
      </c>
      <c r="P254" s="13" t="s">
        <v>18</v>
      </c>
      <c r="Q254" s="13" t="s">
        <v>19</v>
      </c>
      <c r="R254" s="13" t="s">
        <v>20</v>
      </c>
      <c r="S254" s="13" t="s">
        <v>21</v>
      </c>
      <c r="T254" s="13" t="s">
        <v>22</v>
      </c>
      <c r="U254" s="13" t="s">
        <v>23</v>
      </c>
      <c r="V254" s="13" t="s">
        <v>24</v>
      </c>
      <c r="W254" s="13" t="s">
        <v>25</v>
      </c>
      <c r="X254" s="14" t="s">
        <v>26</v>
      </c>
      <c r="Y254" s="13" t="s">
        <v>27</v>
      </c>
      <c r="Z254" s="14" t="s">
        <v>28</v>
      </c>
      <c r="AA254" s="13" t="s">
        <v>29</v>
      </c>
      <c r="AB254" s="14" t="s">
        <v>30</v>
      </c>
      <c r="AC254" s="13" t="s">
        <v>31</v>
      </c>
      <c r="AD254" s="13" t="s">
        <v>32</v>
      </c>
      <c r="AE254" s="13" t="s">
        <v>33</v>
      </c>
      <c r="AF254" s="13" t="s">
        <v>34</v>
      </c>
      <c r="AG254" s="13" t="s">
        <v>35</v>
      </c>
      <c r="AH254" s="13" t="s">
        <v>36</v>
      </c>
    </row>
    <row r="255" spans="1:34" ht="54" customHeight="1" x14ac:dyDescent="0.2">
      <c r="A255" s="15" t="s">
        <v>37</v>
      </c>
      <c r="B255" s="4" t="s">
        <v>38</v>
      </c>
      <c r="C255" s="4" t="s">
        <v>39</v>
      </c>
      <c r="D255" s="4" t="s">
        <v>40</v>
      </c>
      <c r="E255" s="4" t="s">
        <v>40</v>
      </c>
      <c r="F255" s="4" t="s">
        <v>40</v>
      </c>
      <c r="G255" s="4" t="s">
        <v>40</v>
      </c>
      <c r="H255" s="4" t="s">
        <v>40</v>
      </c>
      <c r="I255" s="18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1</v>
      </c>
      <c r="S255" s="39">
        <v>0</v>
      </c>
      <c r="T255" s="39">
        <v>0</v>
      </c>
      <c r="U255" s="39">
        <v>0</v>
      </c>
      <c r="V255" s="39">
        <v>2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40">
        <f t="shared" ref="AC255:AC264" si="18">AD255+AE255</f>
        <v>3</v>
      </c>
      <c r="AD255" s="40">
        <f>I255+K255+M255+O255+Q255+S255+U255+W255+Y255+Tabela28[[#This Row],[2023 r.
Mężczyźni
Wartość roczna]]</f>
        <v>0</v>
      </c>
      <c r="AE255" s="40">
        <f>J255+L255+N255+P255+R255+T255+V255+X255+Z255+Tabela28[[#This Row],[2023 r.
Kobiety
Wartość roczna]]</f>
        <v>3</v>
      </c>
      <c r="AF255" s="4" t="s">
        <v>40</v>
      </c>
      <c r="AG255" s="4" t="s">
        <v>40</v>
      </c>
      <c r="AH255" s="16" t="s">
        <v>40</v>
      </c>
    </row>
    <row r="256" spans="1:34" s="24" customFormat="1" ht="54" customHeight="1" x14ac:dyDescent="0.2">
      <c r="A256" s="15" t="s">
        <v>37</v>
      </c>
      <c r="B256" s="4" t="s">
        <v>38</v>
      </c>
      <c r="C256" s="4" t="s">
        <v>42</v>
      </c>
      <c r="D256" s="4" t="s">
        <v>40</v>
      </c>
      <c r="E256" s="4" t="s">
        <v>40</v>
      </c>
      <c r="F256" s="4" t="s">
        <v>40</v>
      </c>
      <c r="G256" s="4" t="s">
        <v>40</v>
      </c>
      <c r="H256" s="4" t="s">
        <v>40</v>
      </c>
      <c r="I256" s="41">
        <v>0</v>
      </c>
      <c r="J256" s="42">
        <v>0</v>
      </c>
      <c r="K256" s="42">
        <v>0</v>
      </c>
      <c r="L256" s="42">
        <v>0</v>
      </c>
      <c r="M256" s="42">
        <v>0</v>
      </c>
      <c r="N256" s="42">
        <v>0</v>
      </c>
      <c r="O256" s="42">
        <v>0</v>
      </c>
      <c r="P256" s="42">
        <v>0</v>
      </c>
      <c r="Q256" s="42">
        <v>0</v>
      </c>
      <c r="R256" s="42">
        <v>0</v>
      </c>
      <c r="S256" s="42">
        <v>0</v>
      </c>
      <c r="T256" s="42">
        <v>0</v>
      </c>
      <c r="U256" s="42">
        <v>0</v>
      </c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42">
        <v>0</v>
      </c>
      <c r="AB256" s="42">
        <v>0</v>
      </c>
      <c r="AC256" s="40">
        <f t="shared" si="18"/>
        <v>0</v>
      </c>
      <c r="AD256" s="40">
        <f>I256+K256+M256+O256+Q256+S256+U256+W256+Y256+Tabela28[[#This Row],[2023 r.
Mężczyźni
Wartość roczna]]</f>
        <v>0</v>
      </c>
      <c r="AE256" s="40">
        <f>J256+L256+N256+P256+R256+T256+V256+X256+Z256+Tabela28[[#This Row],[2023 r.
Kobiety
Wartość roczna]]</f>
        <v>0</v>
      </c>
      <c r="AF256" s="4" t="s">
        <v>40</v>
      </c>
      <c r="AG256" s="4" t="s">
        <v>40</v>
      </c>
      <c r="AH256" s="16" t="s">
        <v>40</v>
      </c>
    </row>
    <row r="257" spans="1:36" ht="54" customHeight="1" x14ac:dyDescent="0.2">
      <c r="A257" s="15" t="s">
        <v>43</v>
      </c>
      <c r="B257" s="4" t="s">
        <v>44</v>
      </c>
      <c r="C257" s="4" t="s">
        <v>39</v>
      </c>
      <c r="D257" s="4" t="s">
        <v>40</v>
      </c>
      <c r="E257" s="4" t="s">
        <v>40</v>
      </c>
      <c r="F257" s="4" t="s">
        <v>40</v>
      </c>
      <c r="G257" s="4" t="s">
        <v>40</v>
      </c>
      <c r="H257" s="4" t="s">
        <v>40</v>
      </c>
      <c r="I257" s="41">
        <v>0</v>
      </c>
      <c r="J257" s="42">
        <v>0</v>
      </c>
      <c r="K257" s="42">
        <v>0</v>
      </c>
      <c r="L257" s="42">
        <v>0</v>
      </c>
      <c r="M257" s="42">
        <v>0</v>
      </c>
      <c r="N257" s="42">
        <v>0</v>
      </c>
      <c r="O257" s="42">
        <v>1</v>
      </c>
      <c r="P257" s="42">
        <v>3</v>
      </c>
      <c r="Q257" s="42">
        <v>0</v>
      </c>
      <c r="R257" s="42">
        <v>1</v>
      </c>
      <c r="S257" s="42">
        <v>3</v>
      </c>
      <c r="T257" s="42">
        <v>7</v>
      </c>
      <c r="U257" s="42">
        <v>1</v>
      </c>
      <c r="V257" s="42">
        <v>4</v>
      </c>
      <c r="W257" s="42">
        <v>9</v>
      </c>
      <c r="X257" s="42">
        <v>21</v>
      </c>
      <c r="Y257" s="42">
        <v>2</v>
      </c>
      <c r="Z257" s="42">
        <v>1</v>
      </c>
      <c r="AA257" s="42">
        <v>10</v>
      </c>
      <c r="AB257" s="42">
        <v>39</v>
      </c>
      <c r="AC257" s="40">
        <f t="shared" si="18"/>
        <v>102</v>
      </c>
      <c r="AD257" s="40">
        <f>I257+K257+M257+O257+Q257+S257+U257+W257+Y257+Tabela28[[#This Row],[2023 r.
Mężczyźni
Wartość roczna]]</f>
        <v>26</v>
      </c>
      <c r="AE257" s="40">
        <f>J257+L257+N257+P257+R257+T257+V257+X257+Z257+Tabela28[[#This Row],[2023 r.
Kobiety
Wartość roczna]]</f>
        <v>76</v>
      </c>
      <c r="AF257" s="4" t="s">
        <v>40</v>
      </c>
      <c r="AG257" s="4" t="s">
        <v>40</v>
      </c>
      <c r="AH257" s="16" t="s">
        <v>40</v>
      </c>
      <c r="AI257" s="24"/>
      <c r="AJ257" s="24"/>
    </row>
    <row r="258" spans="1:36" ht="54" customHeight="1" x14ac:dyDescent="0.2">
      <c r="A258" s="15" t="s">
        <v>43</v>
      </c>
      <c r="B258" s="4" t="s">
        <v>44</v>
      </c>
      <c r="C258" s="4" t="s">
        <v>42</v>
      </c>
      <c r="D258" s="4" t="s">
        <v>40</v>
      </c>
      <c r="E258" s="4" t="s">
        <v>40</v>
      </c>
      <c r="F258" s="4" t="s">
        <v>40</v>
      </c>
      <c r="G258" s="4" t="s">
        <v>40</v>
      </c>
      <c r="H258" s="4" t="s">
        <v>40</v>
      </c>
      <c r="I258" s="41">
        <v>0</v>
      </c>
      <c r="J258" s="42">
        <v>0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0</v>
      </c>
      <c r="Q258" s="42">
        <v>0</v>
      </c>
      <c r="R258" s="42">
        <v>0</v>
      </c>
      <c r="S258" s="42">
        <v>0</v>
      </c>
      <c r="T258" s="42">
        <v>1</v>
      </c>
      <c r="U258" s="42">
        <v>0</v>
      </c>
      <c r="V258" s="42">
        <v>1</v>
      </c>
      <c r="W258" s="42">
        <v>1</v>
      </c>
      <c r="X258" s="42">
        <v>3</v>
      </c>
      <c r="Y258" s="42">
        <v>0</v>
      </c>
      <c r="Z258" s="42">
        <v>0</v>
      </c>
      <c r="AA258" s="42">
        <v>1</v>
      </c>
      <c r="AB258" s="42">
        <v>6</v>
      </c>
      <c r="AC258" s="40">
        <f t="shared" si="18"/>
        <v>13</v>
      </c>
      <c r="AD258" s="40">
        <f>I258+K258+M258+O258+Q258+S258+U258+W258+Y258+Tabela28[[#This Row],[2023 r.
Mężczyźni
Wartość roczna]]</f>
        <v>2</v>
      </c>
      <c r="AE258" s="40">
        <f>J258+L258+N258+P258+R258+T258+V258+X258+Z258+Tabela28[[#This Row],[2023 r.
Kobiety
Wartość roczna]]</f>
        <v>11</v>
      </c>
      <c r="AF258" s="4" t="s">
        <v>40</v>
      </c>
      <c r="AG258" s="4" t="s">
        <v>40</v>
      </c>
      <c r="AH258" s="16" t="s">
        <v>40</v>
      </c>
    </row>
    <row r="259" spans="1:36" ht="54" customHeight="1" x14ac:dyDescent="0.2">
      <c r="A259" s="15" t="s">
        <v>45</v>
      </c>
      <c r="B259" s="4" t="s">
        <v>46</v>
      </c>
      <c r="C259" s="4" t="s">
        <v>39</v>
      </c>
      <c r="D259" s="4" t="s">
        <v>40</v>
      </c>
      <c r="E259" s="4" t="s">
        <v>40</v>
      </c>
      <c r="F259" s="4" t="s">
        <v>40</v>
      </c>
      <c r="G259" s="4" t="s">
        <v>40</v>
      </c>
      <c r="H259" s="4" t="s">
        <v>40</v>
      </c>
      <c r="I259" s="41">
        <v>0</v>
      </c>
      <c r="J259" s="42">
        <v>0</v>
      </c>
      <c r="K259" s="42">
        <v>0</v>
      </c>
      <c r="L259" s="42">
        <v>0</v>
      </c>
      <c r="M259" s="42">
        <v>1</v>
      </c>
      <c r="N259" s="42">
        <v>4</v>
      </c>
      <c r="O259" s="42">
        <v>60</v>
      </c>
      <c r="P259" s="42">
        <v>115</v>
      </c>
      <c r="Q259" s="42">
        <v>518</v>
      </c>
      <c r="R259" s="42">
        <v>724</v>
      </c>
      <c r="S259" s="42">
        <v>613</v>
      </c>
      <c r="T259" s="42">
        <v>1166</v>
      </c>
      <c r="U259" s="42">
        <v>231</v>
      </c>
      <c r="V259" s="42">
        <v>512</v>
      </c>
      <c r="W259" s="42">
        <v>258</v>
      </c>
      <c r="X259" s="42">
        <v>467</v>
      </c>
      <c r="Y259" s="42">
        <v>118</v>
      </c>
      <c r="Z259" s="42">
        <v>253</v>
      </c>
      <c r="AA259" s="42">
        <v>24</v>
      </c>
      <c r="AB259" s="42">
        <v>188</v>
      </c>
      <c r="AC259" s="40">
        <f t="shared" si="18"/>
        <v>5252</v>
      </c>
      <c r="AD259" s="40">
        <f>I259+K259+M259+O259+Q259+S259+U259+W259+Y259+Tabela28[[#This Row],[2023 r.
Mężczyźni
Wartość roczna]]</f>
        <v>1823</v>
      </c>
      <c r="AE259" s="40">
        <f>J259+L259+N259+P259+R259+T259+V259+X259+Z259+Tabela28[[#This Row],[2023 r.
Kobiety
Wartość roczna]]</f>
        <v>3429</v>
      </c>
      <c r="AF259" s="4" t="s">
        <v>40</v>
      </c>
      <c r="AG259" s="4" t="s">
        <v>40</v>
      </c>
      <c r="AH259" s="16" t="s">
        <v>40</v>
      </c>
    </row>
    <row r="260" spans="1:36" ht="54" customHeight="1" x14ac:dyDescent="0.2">
      <c r="A260" s="15" t="s">
        <v>45</v>
      </c>
      <c r="B260" s="4" t="s">
        <v>46</v>
      </c>
      <c r="C260" s="4" t="s">
        <v>42</v>
      </c>
      <c r="D260" s="4" t="s">
        <v>40</v>
      </c>
      <c r="E260" s="4" t="s">
        <v>40</v>
      </c>
      <c r="F260" s="4" t="s">
        <v>40</v>
      </c>
      <c r="G260" s="4" t="s">
        <v>40</v>
      </c>
      <c r="H260" s="4" t="s">
        <v>40</v>
      </c>
      <c r="I260" s="41">
        <v>0</v>
      </c>
      <c r="J260" s="42">
        <v>0</v>
      </c>
      <c r="K260" s="42">
        <v>0</v>
      </c>
      <c r="L260" s="42">
        <v>0</v>
      </c>
      <c r="M260" s="42">
        <v>0</v>
      </c>
      <c r="N260" s="42">
        <v>1</v>
      </c>
      <c r="O260" s="42">
        <v>9</v>
      </c>
      <c r="P260" s="42">
        <v>18</v>
      </c>
      <c r="Q260" s="42">
        <v>82</v>
      </c>
      <c r="R260" s="42">
        <v>114</v>
      </c>
      <c r="S260" s="42">
        <v>96</v>
      </c>
      <c r="T260" s="42">
        <v>183</v>
      </c>
      <c r="U260" s="42">
        <v>36</v>
      </c>
      <c r="V260" s="42">
        <v>80</v>
      </c>
      <c r="W260" s="42">
        <v>40</v>
      </c>
      <c r="X260" s="42">
        <v>74</v>
      </c>
      <c r="Y260" s="42">
        <v>19</v>
      </c>
      <c r="Z260" s="42">
        <v>40</v>
      </c>
      <c r="AA260" s="42">
        <v>4</v>
      </c>
      <c r="AB260" s="42">
        <v>30</v>
      </c>
      <c r="AC260" s="40">
        <f t="shared" si="18"/>
        <v>826</v>
      </c>
      <c r="AD260" s="40">
        <f>I260+K260+M260+O260+Q260+S260+U260+W260+Y260+Tabela28[[#This Row],[2023 r.
Mężczyźni
Wartość roczna]]</f>
        <v>286</v>
      </c>
      <c r="AE260" s="40">
        <f>J260+L260+N260+P260+R260+T260+V260+X260+Z260+Tabela28[[#This Row],[2023 r.
Kobiety
Wartość roczna]]</f>
        <v>540</v>
      </c>
      <c r="AF260" s="4" t="s">
        <v>40</v>
      </c>
      <c r="AG260" s="4" t="s">
        <v>40</v>
      </c>
      <c r="AH260" s="16" t="s">
        <v>40</v>
      </c>
    </row>
    <row r="261" spans="1:36" ht="54" customHeight="1" x14ac:dyDescent="0.2">
      <c r="A261" s="15" t="s">
        <v>47</v>
      </c>
      <c r="B261" s="4" t="s">
        <v>48</v>
      </c>
      <c r="C261" s="4" t="s">
        <v>39</v>
      </c>
      <c r="D261" s="4" t="s">
        <v>40</v>
      </c>
      <c r="E261" s="4" t="s">
        <v>40</v>
      </c>
      <c r="F261" s="4" t="s">
        <v>40</v>
      </c>
      <c r="G261" s="4" t="s">
        <v>40</v>
      </c>
      <c r="H261" s="4" t="s">
        <v>40</v>
      </c>
      <c r="I261" s="41">
        <v>0</v>
      </c>
      <c r="J261" s="42">
        <v>0</v>
      </c>
      <c r="K261" s="42">
        <v>0</v>
      </c>
      <c r="L261" s="42">
        <v>0</v>
      </c>
      <c r="M261" s="42">
        <v>0</v>
      </c>
      <c r="N261" s="42">
        <v>0</v>
      </c>
      <c r="O261" s="42">
        <v>0</v>
      </c>
      <c r="P261" s="42">
        <v>0</v>
      </c>
      <c r="Q261" s="42">
        <v>0</v>
      </c>
      <c r="R261" s="42">
        <v>0</v>
      </c>
      <c r="S261" s="42">
        <v>1</v>
      </c>
      <c r="T261" s="42">
        <v>0</v>
      </c>
      <c r="U261" s="42">
        <v>1</v>
      </c>
      <c r="V261" s="42">
        <v>0</v>
      </c>
      <c r="W261" s="42">
        <v>0</v>
      </c>
      <c r="X261" s="42">
        <v>0</v>
      </c>
      <c r="Y261" s="42">
        <v>0</v>
      </c>
      <c r="Z261" s="42">
        <v>0</v>
      </c>
      <c r="AA261" s="42">
        <v>0</v>
      </c>
      <c r="AB261" s="42">
        <v>0</v>
      </c>
      <c r="AC261" s="40">
        <f t="shared" si="18"/>
        <v>2</v>
      </c>
      <c r="AD261" s="40">
        <f>I261+K261+M261+O261+Q261+S261+U261+W261+Y261+Tabela28[[#This Row],[2023 r.
Mężczyźni
Wartość roczna]]</f>
        <v>2</v>
      </c>
      <c r="AE261" s="40">
        <f>J261+L261+N261+P261+R261+T261+V261+X261+Z261+Tabela28[[#This Row],[2023 r.
Kobiety
Wartość roczna]]</f>
        <v>0</v>
      </c>
      <c r="AF261" s="4" t="s">
        <v>40</v>
      </c>
      <c r="AG261" s="4" t="s">
        <v>40</v>
      </c>
      <c r="AH261" s="16" t="s">
        <v>40</v>
      </c>
    </row>
    <row r="262" spans="1:36" ht="54" customHeight="1" x14ac:dyDescent="0.2">
      <c r="A262" s="15" t="s">
        <v>47</v>
      </c>
      <c r="B262" s="4" t="s">
        <v>48</v>
      </c>
      <c r="C262" s="4" t="s">
        <v>42</v>
      </c>
      <c r="D262" s="4" t="s">
        <v>40</v>
      </c>
      <c r="E262" s="4" t="s">
        <v>40</v>
      </c>
      <c r="F262" s="4" t="s">
        <v>40</v>
      </c>
      <c r="G262" s="4" t="s">
        <v>40</v>
      </c>
      <c r="H262" s="4" t="s">
        <v>40</v>
      </c>
      <c r="I262" s="41">
        <v>0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0</v>
      </c>
      <c r="Q262" s="42">
        <v>0</v>
      </c>
      <c r="R262" s="42">
        <v>0</v>
      </c>
      <c r="S262" s="42">
        <v>0</v>
      </c>
      <c r="T262" s="42">
        <v>0</v>
      </c>
      <c r="U262" s="42">
        <v>0</v>
      </c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0</v>
      </c>
      <c r="AC262" s="40">
        <f t="shared" si="18"/>
        <v>0</v>
      </c>
      <c r="AD262" s="40">
        <f>I262+K262+M262+O262+Q262+S262+U262+W262+Y262+Tabela28[[#This Row],[2023 r.
Mężczyźni
Wartość roczna]]</f>
        <v>0</v>
      </c>
      <c r="AE262" s="40">
        <f>J262+L262+N262+P262+R262+T262+V262+X262+Z262+Tabela28[[#This Row],[2023 r.
Kobiety
Wartość roczna]]</f>
        <v>0</v>
      </c>
      <c r="AF262" s="4" t="s">
        <v>40</v>
      </c>
      <c r="AG262" s="4" t="s">
        <v>40</v>
      </c>
      <c r="AH262" s="16" t="s">
        <v>40</v>
      </c>
    </row>
    <row r="263" spans="1:36" ht="54" customHeight="1" x14ac:dyDescent="0.2">
      <c r="A263" s="15" t="s">
        <v>49</v>
      </c>
      <c r="B263" s="4" t="s">
        <v>50</v>
      </c>
      <c r="C263" s="4" t="s">
        <v>39</v>
      </c>
      <c r="D263" s="4" t="s">
        <v>40</v>
      </c>
      <c r="E263" s="4" t="s">
        <v>40</v>
      </c>
      <c r="F263" s="4" t="s">
        <v>40</v>
      </c>
      <c r="G263" s="4" t="s">
        <v>40</v>
      </c>
      <c r="H263" s="4" t="s">
        <v>40</v>
      </c>
      <c r="I263" s="41">
        <v>0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33</v>
      </c>
      <c r="P263" s="42">
        <v>68</v>
      </c>
      <c r="Q263" s="42">
        <v>66</v>
      </c>
      <c r="R263" s="42">
        <v>86</v>
      </c>
      <c r="S263" s="42">
        <v>101</v>
      </c>
      <c r="T263" s="42">
        <v>136</v>
      </c>
      <c r="U263" s="42">
        <v>49</v>
      </c>
      <c r="V263" s="42">
        <v>102</v>
      </c>
      <c r="W263" s="42">
        <v>60</v>
      </c>
      <c r="X263" s="42">
        <v>162</v>
      </c>
      <c r="Y263" s="42">
        <v>47</v>
      </c>
      <c r="Z263" s="42">
        <v>87</v>
      </c>
      <c r="AA263" s="42">
        <v>5</v>
      </c>
      <c r="AB263" s="42">
        <v>35</v>
      </c>
      <c r="AC263" s="40">
        <f t="shared" si="18"/>
        <v>1037</v>
      </c>
      <c r="AD263" s="40">
        <f>I263+K263+M263+O263+Q263+S263+U263+W263+Y263+Tabela28[[#This Row],[2023 r.
Mężczyźni
Wartość roczna]]</f>
        <v>361</v>
      </c>
      <c r="AE263" s="40">
        <f>J263+L263+N263+P263+R263+T263+V263+X263+Z263+Tabela28[[#This Row],[2023 r.
Kobiety
Wartość roczna]]</f>
        <v>676</v>
      </c>
      <c r="AF263" s="4" t="s">
        <v>40</v>
      </c>
      <c r="AG263" s="4" t="s">
        <v>40</v>
      </c>
      <c r="AH263" s="16" t="s">
        <v>40</v>
      </c>
    </row>
    <row r="264" spans="1:36" ht="54" customHeight="1" x14ac:dyDescent="0.2">
      <c r="A264" s="15" t="s">
        <v>49</v>
      </c>
      <c r="B264" s="4" t="s">
        <v>50</v>
      </c>
      <c r="C264" s="4" t="s">
        <v>42</v>
      </c>
      <c r="D264" s="4" t="s">
        <v>40</v>
      </c>
      <c r="E264" s="4" t="s">
        <v>40</v>
      </c>
      <c r="F264" s="4" t="s">
        <v>40</v>
      </c>
      <c r="G264" s="4" t="s">
        <v>40</v>
      </c>
      <c r="H264" s="4" t="s">
        <v>40</v>
      </c>
      <c r="I264" s="41">
        <v>0</v>
      </c>
      <c r="J264" s="42">
        <v>0</v>
      </c>
      <c r="K264" s="42">
        <v>0</v>
      </c>
      <c r="L264" s="42">
        <v>0</v>
      </c>
      <c r="M264" s="42">
        <v>0</v>
      </c>
      <c r="N264" s="42">
        <v>0</v>
      </c>
      <c r="O264" s="42">
        <v>5</v>
      </c>
      <c r="P264" s="42">
        <v>11</v>
      </c>
      <c r="Q264" s="42">
        <v>10</v>
      </c>
      <c r="R264" s="42">
        <v>14</v>
      </c>
      <c r="S264" s="42">
        <v>16</v>
      </c>
      <c r="T264" s="42">
        <v>21</v>
      </c>
      <c r="U264" s="42">
        <v>8</v>
      </c>
      <c r="V264" s="42">
        <v>16</v>
      </c>
      <c r="W264" s="42">
        <v>9</v>
      </c>
      <c r="X264" s="42">
        <v>25</v>
      </c>
      <c r="Y264" s="42">
        <v>7</v>
      </c>
      <c r="Z264" s="42">
        <v>14</v>
      </c>
      <c r="AA264" s="42">
        <v>1</v>
      </c>
      <c r="AB264" s="42">
        <v>5</v>
      </c>
      <c r="AC264" s="40">
        <f t="shared" si="18"/>
        <v>162</v>
      </c>
      <c r="AD264" s="40">
        <f>I264+K264+M264+O264+Q264+S264+U264+W264+Y264+Tabela28[[#This Row],[2023 r.
Mężczyźni
Wartość roczna]]</f>
        <v>56</v>
      </c>
      <c r="AE264" s="40">
        <f>J264+L264+N264+P264+R264+T264+V264+X264+Z264+Tabela28[[#This Row],[2023 r.
Kobiety
Wartość roczna]]</f>
        <v>106</v>
      </c>
      <c r="AF264" s="4" t="s">
        <v>40</v>
      </c>
      <c r="AG264" s="4" t="s">
        <v>40</v>
      </c>
      <c r="AH264" s="16" t="s">
        <v>40</v>
      </c>
    </row>
    <row r="265" spans="1:36" ht="54" customHeight="1" x14ac:dyDescent="0.2">
      <c r="A265" s="15" t="s">
        <v>51</v>
      </c>
      <c r="B265" s="18" t="s">
        <v>63</v>
      </c>
      <c r="C265" s="4" t="s">
        <v>39</v>
      </c>
      <c r="D265" s="4" t="s">
        <v>40</v>
      </c>
      <c r="E265" s="4" t="s">
        <v>40</v>
      </c>
      <c r="F265" s="4" t="s">
        <v>40</v>
      </c>
      <c r="G265" s="4" t="s">
        <v>40</v>
      </c>
      <c r="H265" s="4" t="s">
        <v>40</v>
      </c>
      <c r="I265" s="4" t="s">
        <v>40</v>
      </c>
      <c r="J265" s="4" t="s">
        <v>40</v>
      </c>
      <c r="K265" s="4" t="s">
        <v>40</v>
      </c>
      <c r="L265" s="4" t="s">
        <v>40</v>
      </c>
      <c r="M265" s="4" t="s">
        <v>40</v>
      </c>
      <c r="N265" s="4" t="s">
        <v>40</v>
      </c>
      <c r="O265" s="4" t="s">
        <v>40</v>
      </c>
      <c r="P265" s="4" t="s">
        <v>40</v>
      </c>
      <c r="Q265" s="4">
        <v>31</v>
      </c>
      <c r="R265" s="4">
        <v>51</v>
      </c>
      <c r="S265" s="4" t="s">
        <v>40</v>
      </c>
      <c r="T265" s="4" t="s">
        <v>40</v>
      </c>
      <c r="U265" s="4" t="s">
        <v>40</v>
      </c>
      <c r="V265" s="4" t="s">
        <v>40</v>
      </c>
      <c r="W265" s="4" t="s">
        <v>40</v>
      </c>
      <c r="X265" s="4" t="s">
        <v>40</v>
      </c>
      <c r="Y265" s="4" t="s">
        <v>40</v>
      </c>
      <c r="Z265" s="4" t="s">
        <v>40</v>
      </c>
      <c r="AA265" s="4"/>
      <c r="AB265" s="4"/>
      <c r="AC265" s="4">
        <v>82</v>
      </c>
      <c r="AD265" s="4">
        <v>31</v>
      </c>
      <c r="AE265" s="4">
        <v>51</v>
      </c>
      <c r="AF265" s="4" t="s">
        <v>40</v>
      </c>
      <c r="AG265" s="4" t="s">
        <v>40</v>
      </c>
      <c r="AH265" s="16" t="s">
        <v>40</v>
      </c>
    </row>
    <row r="266" spans="1:36" ht="54" customHeight="1" x14ac:dyDescent="0.2">
      <c r="A266" s="15" t="s">
        <v>51</v>
      </c>
      <c r="B266" s="18" t="s">
        <v>63</v>
      </c>
      <c r="C266" s="4" t="s">
        <v>42</v>
      </c>
      <c r="D266" s="4" t="s">
        <v>40</v>
      </c>
      <c r="E266" s="4" t="s">
        <v>40</v>
      </c>
      <c r="F266" s="4" t="s">
        <v>40</v>
      </c>
      <c r="G266" s="4" t="s">
        <v>40</v>
      </c>
      <c r="H266" s="4" t="s">
        <v>40</v>
      </c>
      <c r="I266" s="4" t="s">
        <v>40</v>
      </c>
      <c r="J266" s="4" t="s">
        <v>40</v>
      </c>
      <c r="K266" s="4" t="s">
        <v>40</v>
      </c>
      <c r="L266" s="4" t="s">
        <v>40</v>
      </c>
      <c r="M266" s="4" t="s">
        <v>40</v>
      </c>
      <c r="N266" s="4" t="s">
        <v>40</v>
      </c>
      <c r="O266" s="4" t="s">
        <v>40</v>
      </c>
      <c r="P266" s="4" t="s">
        <v>40</v>
      </c>
      <c r="Q266" s="4">
        <v>3</v>
      </c>
      <c r="R266" s="4">
        <v>0</v>
      </c>
      <c r="S266" s="4" t="s">
        <v>40</v>
      </c>
      <c r="T266" s="4" t="s">
        <v>40</v>
      </c>
      <c r="U266" s="4" t="s">
        <v>40</v>
      </c>
      <c r="V266" s="4" t="s">
        <v>40</v>
      </c>
      <c r="W266" s="4" t="s">
        <v>40</v>
      </c>
      <c r="X266" s="4" t="s">
        <v>40</v>
      </c>
      <c r="Y266" s="4" t="s">
        <v>40</v>
      </c>
      <c r="Z266" s="4" t="s">
        <v>40</v>
      </c>
      <c r="AA266" s="4"/>
      <c r="AB266" s="4"/>
      <c r="AC266" s="4">
        <v>3</v>
      </c>
      <c r="AD266" s="4">
        <v>3</v>
      </c>
      <c r="AE266" s="4">
        <v>0</v>
      </c>
      <c r="AF266" s="4" t="s">
        <v>40</v>
      </c>
      <c r="AG266" s="4" t="s">
        <v>40</v>
      </c>
      <c r="AH266" s="16" t="s">
        <v>40</v>
      </c>
    </row>
    <row r="267" spans="1:36" ht="54" customHeight="1" x14ac:dyDescent="0.2">
      <c r="A267" s="15" t="s">
        <v>54</v>
      </c>
      <c r="B267" s="18" t="s">
        <v>55</v>
      </c>
      <c r="C267" s="4" t="s">
        <v>39</v>
      </c>
      <c r="D267" s="4" t="s">
        <v>40</v>
      </c>
      <c r="E267" s="4" t="s">
        <v>40</v>
      </c>
      <c r="F267" s="4" t="s">
        <v>40</v>
      </c>
      <c r="G267" s="4" t="s">
        <v>40</v>
      </c>
      <c r="H267" s="4" t="s">
        <v>40</v>
      </c>
      <c r="I267" s="4" t="s">
        <v>40</v>
      </c>
      <c r="J267" s="4" t="s">
        <v>40</v>
      </c>
      <c r="K267" s="4" t="s">
        <v>40</v>
      </c>
      <c r="L267" s="4" t="s">
        <v>40</v>
      </c>
      <c r="M267" s="4" t="s">
        <v>40</v>
      </c>
      <c r="N267" s="4" t="s">
        <v>40</v>
      </c>
      <c r="O267" s="4" t="s">
        <v>40</v>
      </c>
      <c r="P267" s="4" t="s">
        <v>40</v>
      </c>
      <c r="Q267" s="4">
        <v>692</v>
      </c>
      <c r="R267" s="4">
        <v>1562</v>
      </c>
      <c r="S267" s="4" t="s">
        <v>40</v>
      </c>
      <c r="T267" s="4" t="s">
        <v>40</v>
      </c>
      <c r="U267" s="4" t="s">
        <v>40</v>
      </c>
      <c r="V267" s="4" t="s">
        <v>40</v>
      </c>
      <c r="W267" s="4" t="s">
        <v>40</v>
      </c>
      <c r="X267" s="4" t="s">
        <v>40</v>
      </c>
      <c r="Y267" s="4" t="s">
        <v>40</v>
      </c>
      <c r="Z267" s="4" t="s">
        <v>40</v>
      </c>
      <c r="AA267" s="4"/>
      <c r="AB267" s="4"/>
      <c r="AC267" s="4">
        <v>2254</v>
      </c>
      <c r="AD267" s="4">
        <v>692</v>
      </c>
      <c r="AE267" s="4">
        <v>1562</v>
      </c>
      <c r="AF267" s="4" t="s">
        <v>40</v>
      </c>
      <c r="AG267" s="4" t="s">
        <v>40</v>
      </c>
      <c r="AH267" s="16" t="s">
        <v>40</v>
      </c>
    </row>
    <row r="268" spans="1:36" ht="54" customHeight="1" x14ac:dyDescent="0.2">
      <c r="A268" s="15" t="s">
        <v>54</v>
      </c>
      <c r="B268" s="18" t="s">
        <v>55</v>
      </c>
      <c r="C268" s="4" t="s">
        <v>42</v>
      </c>
      <c r="D268" s="4" t="s">
        <v>40</v>
      </c>
      <c r="E268" s="4" t="s">
        <v>40</v>
      </c>
      <c r="F268" s="4" t="s">
        <v>40</v>
      </c>
      <c r="G268" s="4" t="s">
        <v>40</v>
      </c>
      <c r="H268" s="4" t="s">
        <v>40</v>
      </c>
      <c r="I268" s="4" t="s">
        <v>40</v>
      </c>
      <c r="J268" s="4" t="s">
        <v>40</v>
      </c>
      <c r="K268" s="4" t="s">
        <v>40</v>
      </c>
      <c r="L268" s="4" t="s">
        <v>40</v>
      </c>
      <c r="M268" s="4" t="s">
        <v>40</v>
      </c>
      <c r="N268" s="4" t="s">
        <v>40</v>
      </c>
      <c r="O268" s="4" t="s">
        <v>40</v>
      </c>
      <c r="P268" s="4" t="s">
        <v>40</v>
      </c>
      <c r="Q268" s="4">
        <v>152</v>
      </c>
      <c r="R268" s="4">
        <v>564</v>
      </c>
      <c r="S268" s="4" t="s">
        <v>40</v>
      </c>
      <c r="T268" s="4" t="s">
        <v>40</v>
      </c>
      <c r="U268" s="4" t="s">
        <v>40</v>
      </c>
      <c r="V268" s="4" t="s">
        <v>40</v>
      </c>
      <c r="W268" s="4" t="s">
        <v>40</v>
      </c>
      <c r="X268" s="4" t="s">
        <v>40</v>
      </c>
      <c r="Y268" s="4" t="s">
        <v>40</v>
      </c>
      <c r="Z268" s="4" t="s">
        <v>40</v>
      </c>
      <c r="AA268" s="4"/>
      <c r="AB268" s="4"/>
      <c r="AC268" s="4">
        <v>716</v>
      </c>
      <c r="AD268" s="4">
        <v>152</v>
      </c>
      <c r="AE268" s="4">
        <v>564</v>
      </c>
      <c r="AF268" s="4" t="s">
        <v>40</v>
      </c>
      <c r="AG268" s="4" t="s">
        <v>40</v>
      </c>
      <c r="AH268" s="16" t="s">
        <v>40</v>
      </c>
    </row>
    <row r="269" spans="1:36" ht="54" customHeight="1" x14ac:dyDescent="0.2">
      <c r="A269" s="15" t="s">
        <v>57</v>
      </c>
      <c r="B269" s="18" t="s">
        <v>58</v>
      </c>
      <c r="C269" s="4" t="s">
        <v>39</v>
      </c>
      <c r="D269" s="4" t="s">
        <v>40</v>
      </c>
      <c r="E269" s="4" t="s">
        <v>40</v>
      </c>
      <c r="F269" s="4" t="s">
        <v>40</v>
      </c>
      <c r="G269" s="4" t="s">
        <v>40</v>
      </c>
      <c r="H269" s="4" t="s">
        <v>40</v>
      </c>
      <c r="I269" s="4" t="s">
        <v>40</v>
      </c>
      <c r="J269" s="4" t="s">
        <v>40</v>
      </c>
      <c r="K269" s="4" t="s">
        <v>40</v>
      </c>
      <c r="L269" s="4" t="s">
        <v>40</v>
      </c>
      <c r="M269" s="4" t="s">
        <v>40</v>
      </c>
      <c r="N269" s="4" t="s">
        <v>40</v>
      </c>
      <c r="O269" s="4" t="s">
        <v>40</v>
      </c>
      <c r="P269" s="4" t="s">
        <v>40</v>
      </c>
      <c r="Q269" s="4">
        <v>5</v>
      </c>
      <c r="R269" s="4">
        <v>14</v>
      </c>
      <c r="S269" s="4" t="s">
        <v>40</v>
      </c>
      <c r="T269" s="4" t="s">
        <v>40</v>
      </c>
      <c r="U269" s="4" t="s">
        <v>40</v>
      </c>
      <c r="V269" s="4" t="s">
        <v>40</v>
      </c>
      <c r="W269" s="4" t="s">
        <v>40</v>
      </c>
      <c r="X269" s="4" t="s">
        <v>40</v>
      </c>
      <c r="Y269" s="4" t="s">
        <v>40</v>
      </c>
      <c r="Z269" s="4" t="s">
        <v>40</v>
      </c>
      <c r="AA269" s="4"/>
      <c r="AB269" s="4"/>
      <c r="AC269" s="4">
        <v>19</v>
      </c>
      <c r="AD269" s="4">
        <v>5</v>
      </c>
      <c r="AE269" s="4">
        <v>14</v>
      </c>
      <c r="AF269" s="4" t="s">
        <v>40</v>
      </c>
      <c r="AG269" s="4" t="s">
        <v>40</v>
      </c>
      <c r="AH269" s="16" t="s">
        <v>40</v>
      </c>
    </row>
    <row r="270" spans="1:36" ht="54" customHeight="1" x14ac:dyDescent="0.2">
      <c r="A270" s="15" t="s">
        <v>57</v>
      </c>
      <c r="B270" s="18" t="s">
        <v>58</v>
      </c>
      <c r="C270" s="4" t="s">
        <v>42</v>
      </c>
      <c r="D270" s="4" t="s">
        <v>40</v>
      </c>
      <c r="E270" s="4" t="s">
        <v>40</v>
      </c>
      <c r="F270" s="4" t="s">
        <v>40</v>
      </c>
      <c r="G270" s="4" t="s">
        <v>40</v>
      </c>
      <c r="H270" s="4" t="s">
        <v>40</v>
      </c>
      <c r="I270" s="4" t="s">
        <v>40</v>
      </c>
      <c r="J270" s="4" t="s">
        <v>40</v>
      </c>
      <c r="K270" s="4" t="s">
        <v>40</v>
      </c>
      <c r="L270" s="4" t="s">
        <v>40</v>
      </c>
      <c r="M270" s="4" t="s">
        <v>40</v>
      </c>
      <c r="N270" s="4" t="s">
        <v>40</v>
      </c>
      <c r="O270" s="4" t="s">
        <v>40</v>
      </c>
      <c r="P270" s="4" t="s">
        <v>40</v>
      </c>
      <c r="Q270" s="4">
        <v>0</v>
      </c>
      <c r="R270" s="4">
        <v>0</v>
      </c>
      <c r="S270" s="4" t="s">
        <v>40</v>
      </c>
      <c r="T270" s="4" t="s">
        <v>40</v>
      </c>
      <c r="U270" s="4" t="s">
        <v>40</v>
      </c>
      <c r="V270" s="4" t="s">
        <v>40</v>
      </c>
      <c r="W270" s="4" t="s">
        <v>40</v>
      </c>
      <c r="X270" s="4" t="s">
        <v>40</v>
      </c>
      <c r="Y270" s="4" t="s">
        <v>40</v>
      </c>
      <c r="Z270" s="4" t="s">
        <v>40</v>
      </c>
      <c r="AA270" s="4"/>
      <c r="AB270" s="4"/>
      <c r="AC270" s="4">
        <v>0</v>
      </c>
      <c r="AD270" s="4">
        <v>0</v>
      </c>
      <c r="AE270" s="4">
        <v>0</v>
      </c>
      <c r="AF270" s="4" t="s">
        <v>40</v>
      </c>
      <c r="AG270" s="4" t="s">
        <v>40</v>
      </c>
      <c r="AH270" s="16" t="s">
        <v>40</v>
      </c>
    </row>
    <row r="271" spans="1:36" ht="54" customHeight="1" x14ac:dyDescent="0.2">
      <c r="A271" s="15" t="s">
        <v>60</v>
      </c>
      <c r="B271" s="18" t="s">
        <v>61</v>
      </c>
      <c r="C271" s="4" t="s">
        <v>39</v>
      </c>
      <c r="D271" s="4" t="s">
        <v>40</v>
      </c>
      <c r="E271" s="4" t="s">
        <v>40</v>
      </c>
      <c r="F271" s="4" t="s">
        <v>40</v>
      </c>
      <c r="G271" s="4" t="s">
        <v>40</v>
      </c>
      <c r="H271" s="4" t="s">
        <v>40</v>
      </c>
      <c r="I271" s="4" t="s">
        <v>40</v>
      </c>
      <c r="J271" s="4" t="s">
        <v>40</v>
      </c>
      <c r="K271" s="4" t="s">
        <v>40</v>
      </c>
      <c r="L271" s="4" t="s">
        <v>40</v>
      </c>
      <c r="M271" s="4" t="s">
        <v>40</v>
      </c>
      <c r="N271" s="4" t="s">
        <v>40</v>
      </c>
      <c r="O271" s="4" t="s">
        <v>40</v>
      </c>
      <c r="P271" s="4" t="s">
        <v>40</v>
      </c>
      <c r="Q271" s="4">
        <v>1</v>
      </c>
      <c r="R271" s="4">
        <v>15</v>
      </c>
      <c r="S271" s="4" t="s">
        <v>40</v>
      </c>
      <c r="T271" s="4" t="s">
        <v>40</v>
      </c>
      <c r="U271" s="4" t="s">
        <v>40</v>
      </c>
      <c r="V271" s="4" t="s">
        <v>40</v>
      </c>
      <c r="W271" s="4" t="s">
        <v>40</v>
      </c>
      <c r="X271" s="4" t="s">
        <v>40</v>
      </c>
      <c r="Y271" s="4" t="s">
        <v>40</v>
      </c>
      <c r="Z271" s="4" t="s">
        <v>40</v>
      </c>
      <c r="AA271" s="4"/>
      <c r="AB271" s="4"/>
      <c r="AC271" s="4">
        <v>16</v>
      </c>
      <c r="AD271" s="4">
        <v>1</v>
      </c>
      <c r="AE271" s="4">
        <v>15</v>
      </c>
      <c r="AF271" s="4" t="s">
        <v>40</v>
      </c>
      <c r="AG271" s="4" t="s">
        <v>40</v>
      </c>
      <c r="AH271" s="16" t="s">
        <v>40</v>
      </c>
    </row>
    <row r="272" spans="1:36" ht="54" customHeight="1" x14ac:dyDescent="0.2">
      <c r="A272" s="19" t="s">
        <v>60</v>
      </c>
      <c r="B272" s="20" t="s">
        <v>61</v>
      </c>
      <c r="C272" s="21" t="s">
        <v>42</v>
      </c>
      <c r="D272" s="21" t="s">
        <v>40</v>
      </c>
      <c r="E272" s="21" t="s">
        <v>40</v>
      </c>
      <c r="F272" s="21" t="s">
        <v>40</v>
      </c>
      <c r="G272" s="21" t="s">
        <v>40</v>
      </c>
      <c r="H272" s="21" t="s">
        <v>40</v>
      </c>
      <c r="I272" s="21" t="s">
        <v>40</v>
      </c>
      <c r="J272" s="21" t="s">
        <v>40</v>
      </c>
      <c r="K272" s="21" t="s">
        <v>40</v>
      </c>
      <c r="L272" s="21" t="s">
        <v>40</v>
      </c>
      <c r="M272" s="21" t="s">
        <v>40</v>
      </c>
      <c r="N272" s="21" t="s">
        <v>40</v>
      </c>
      <c r="O272" s="21" t="s">
        <v>40</v>
      </c>
      <c r="P272" s="21" t="s">
        <v>40</v>
      </c>
      <c r="Q272" s="21">
        <v>0</v>
      </c>
      <c r="R272" s="21">
        <v>0</v>
      </c>
      <c r="S272" s="4" t="s">
        <v>40</v>
      </c>
      <c r="T272" s="4" t="s">
        <v>40</v>
      </c>
      <c r="U272" s="4" t="s">
        <v>40</v>
      </c>
      <c r="V272" s="4" t="s">
        <v>40</v>
      </c>
      <c r="W272" s="4" t="s">
        <v>40</v>
      </c>
      <c r="X272" s="4" t="s">
        <v>40</v>
      </c>
      <c r="Y272" s="4" t="s">
        <v>40</v>
      </c>
      <c r="Z272" s="4" t="s">
        <v>40</v>
      </c>
      <c r="AA272" s="21"/>
      <c r="AB272" s="21"/>
      <c r="AC272" s="21">
        <v>0</v>
      </c>
      <c r="AD272" s="21">
        <v>0</v>
      </c>
      <c r="AE272" s="21">
        <v>0</v>
      </c>
      <c r="AF272" s="21" t="s">
        <v>40</v>
      </c>
      <c r="AG272" s="21" t="s">
        <v>40</v>
      </c>
      <c r="AH272" s="22" t="s">
        <v>40</v>
      </c>
    </row>
    <row r="273" spans="1:36" ht="54" customHeight="1" x14ac:dyDescent="0.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36" ht="54" customHeight="1" x14ac:dyDescent="0.2">
      <c r="A274" s="10" t="s">
        <v>87</v>
      </c>
    </row>
    <row r="275" spans="1:36" ht="54" customHeight="1" x14ac:dyDescent="0.2">
      <c r="AA275" s="24"/>
      <c r="AB275" s="24"/>
      <c r="AC275" s="24"/>
      <c r="AD275" s="24"/>
    </row>
    <row r="276" spans="1:36" ht="91.5" customHeight="1" x14ac:dyDescent="0.2">
      <c r="A276" s="12" t="s">
        <v>3</v>
      </c>
      <c r="B276" s="13" t="s">
        <v>4</v>
      </c>
      <c r="C276" s="13" t="s">
        <v>5</v>
      </c>
      <c r="D276" s="13" t="s">
        <v>6</v>
      </c>
      <c r="E276" s="13" t="s">
        <v>7</v>
      </c>
      <c r="F276" s="13" t="s">
        <v>8</v>
      </c>
      <c r="G276" s="13" t="s">
        <v>9</v>
      </c>
      <c r="H276" s="13" t="s">
        <v>10</v>
      </c>
      <c r="I276" s="13" t="s">
        <v>11</v>
      </c>
      <c r="J276" s="13" t="s">
        <v>12</v>
      </c>
      <c r="K276" s="13" t="s">
        <v>13</v>
      </c>
      <c r="L276" s="13" t="s">
        <v>14</v>
      </c>
      <c r="M276" s="13" t="s">
        <v>15</v>
      </c>
      <c r="N276" s="13" t="s">
        <v>16</v>
      </c>
      <c r="O276" s="13" t="s">
        <v>17</v>
      </c>
      <c r="P276" s="13" t="s">
        <v>18</v>
      </c>
      <c r="Q276" s="13" t="s">
        <v>19</v>
      </c>
      <c r="R276" s="13" t="s">
        <v>20</v>
      </c>
      <c r="S276" s="13" t="s">
        <v>21</v>
      </c>
      <c r="T276" s="13" t="s">
        <v>22</v>
      </c>
      <c r="U276" s="13" t="s">
        <v>23</v>
      </c>
      <c r="V276" s="13" t="s">
        <v>24</v>
      </c>
      <c r="W276" s="13" t="s">
        <v>25</v>
      </c>
      <c r="X276" s="14" t="s">
        <v>26</v>
      </c>
      <c r="Y276" s="13" t="s">
        <v>27</v>
      </c>
      <c r="Z276" s="14" t="s">
        <v>28</v>
      </c>
      <c r="AA276" s="13" t="s">
        <v>29</v>
      </c>
      <c r="AB276" s="14" t="s">
        <v>30</v>
      </c>
      <c r="AC276" s="13" t="s">
        <v>31</v>
      </c>
      <c r="AD276" s="13" t="s">
        <v>32</v>
      </c>
      <c r="AE276" s="13" t="s">
        <v>33</v>
      </c>
      <c r="AF276" s="13" t="s">
        <v>34</v>
      </c>
      <c r="AG276" s="13" t="s">
        <v>35</v>
      </c>
      <c r="AH276" s="13" t="s">
        <v>36</v>
      </c>
    </row>
    <row r="277" spans="1:36" ht="54" customHeight="1" x14ac:dyDescent="0.2">
      <c r="A277" s="15" t="s">
        <v>37</v>
      </c>
      <c r="B277" s="4" t="s">
        <v>38</v>
      </c>
      <c r="C277" s="4" t="s">
        <v>39</v>
      </c>
      <c r="D277" s="4" t="s">
        <v>40</v>
      </c>
      <c r="E277" s="4" t="s">
        <v>40</v>
      </c>
      <c r="F277" s="4" t="s">
        <v>40</v>
      </c>
      <c r="G277" s="4" t="s">
        <v>40</v>
      </c>
      <c r="H277" s="4" t="s">
        <v>40</v>
      </c>
      <c r="I277" s="43">
        <v>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18">
        <v>0</v>
      </c>
      <c r="T277" s="39">
        <v>0</v>
      </c>
      <c r="U277" s="39">
        <v>0</v>
      </c>
      <c r="V277" s="39">
        <v>0</v>
      </c>
      <c r="W277" s="39">
        <v>0</v>
      </c>
      <c r="X277" s="39">
        <v>0</v>
      </c>
      <c r="Y277" s="39">
        <v>0</v>
      </c>
      <c r="Z277" s="39">
        <v>0</v>
      </c>
      <c r="AA277" s="39">
        <v>0</v>
      </c>
      <c r="AB277" s="39">
        <v>0</v>
      </c>
      <c r="AC277" s="43">
        <f>AD277+AE277</f>
        <v>0</v>
      </c>
      <c r="AD277" s="43">
        <f>I277+K277+M277+O277+Q277+S277+U277+W277+Y277+Tabela29[[#This Row],[2023 r.
Mężczyźni
Wartość roczna]]</f>
        <v>0</v>
      </c>
      <c r="AE277" s="43">
        <f>J277+L277+N277+P277+R277+T277+V277+X277+Z277+Tabela29[[#This Row],[2023 r.
Kobiety
Wartość roczna]]</f>
        <v>0</v>
      </c>
      <c r="AF277" s="4" t="s">
        <v>40</v>
      </c>
      <c r="AG277" s="4" t="s">
        <v>40</v>
      </c>
      <c r="AH277" s="16" t="s">
        <v>40</v>
      </c>
    </row>
    <row r="278" spans="1:36" s="24" customFormat="1" ht="54" customHeight="1" x14ac:dyDescent="0.2">
      <c r="A278" s="15" t="s">
        <v>37</v>
      </c>
      <c r="B278" s="4" t="s">
        <v>38</v>
      </c>
      <c r="C278" s="4" t="s">
        <v>42</v>
      </c>
      <c r="D278" s="4" t="s">
        <v>40</v>
      </c>
      <c r="E278" s="4" t="s">
        <v>40</v>
      </c>
      <c r="F278" s="4" t="s">
        <v>40</v>
      </c>
      <c r="G278" s="4" t="s">
        <v>40</v>
      </c>
      <c r="H278" s="4" t="s">
        <v>40</v>
      </c>
      <c r="I278" s="43">
        <v>0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1">
        <v>0</v>
      </c>
      <c r="T278" s="42">
        <v>0</v>
      </c>
      <c r="U278" s="42">
        <v>0</v>
      </c>
      <c r="V278" s="42">
        <v>0</v>
      </c>
      <c r="W278" s="42">
        <v>0</v>
      </c>
      <c r="X278" s="42">
        <v>0</v>
      </c>
      <c r="Y278" s="42">
        <v>0</v>
      </c>
      <c r="Z278" s="42">
        <v>0</v>
      </c>
      <c r="AA278" s="42">
        <v>0</v>
      </c>
      <c r="AB278" s="42">
        <v>0</v>
      </c>
      <c r="AC278" s="43">
        <f t="shared" ref="AC278:AC286" si="19">AD278+AE278</f>
        <v>0</v>
      </c>
      <c r="AD278" s="43">
        <f>I278+K278+M278+O278+Q278+S278+U278+W278+Y278+Tabela29[[#This Row],[2023 r.
Mężczyźni
Wartość roczna]]</f>
        <v>0</v>
      </c>
      <c r="AE278" s="43">
        <f>J278+L278+N278+P278+R278+T278+V278+X278+Z278+Tabela29[[#This Row],[2023 r.
Kobiety
Wartość roczna]]</f>
        <v>0</v>
      </c>
      <c r="AF278" s="4" t="s">
        <v>40</v>
      </c>
      <c r="AG278" s="4" t="s">
        <v>40</v>
      </c>
      <c r="AH278" s="16" t="s">
        <v>40</v>
      </c>
    </row>
    <row r="279" spans="1:36" ht="54" customHeight="1" x14ac:dyDescent="0.2">
      <c r="A279" s="15" t="s">
        <v>43</v>
      </c>
      <c r="B279" s="4" t="s">
        <v>44</v>
      </c>
      <c r="C279" s="4" t="s">
        <v>39</v>
      </c>
      <c r="D279" s="4" t="s">
        <v>40</v>
      </c>
      <c r="E279" s="4" t="s">
        <v>40</v>
      </c>
      <c r="F279" s="4" t="s">
        <v>40</v>
      </c>
      <c r="G279" s="4" t="s">
        <v>40</v>
      </c>
      <c r="H279" s="4" t="s">
        <v>40</v>
      </c>
      <c r="I279" s="43">
        <v>0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1">
        <v>0</v>
      </c>
      <c r="T279" s="42">
        <v>0</v>
      </c>
      <c r="U279" s="42">
        <v>0</v>
      </c>
      <c r="V279" s="42">
        <v>0</v>
      </c>
      <c r="W279" s="42">
        <v>0</v>
      </c>
      <c r="X279" s="42">
        <v>0</v>
      </c>
      <c r="Y279" s="42">
        <v>0</v>
      </c>
      <c r="Z279" s="42">
        <v>0</v>
      </c>
      <c r="AA279" s="42">
        <v>0</v>
      </c>
      <c r="AB279" s="42">
        <v>0</v>
      </c>
      <c r="AC279" s="43">
        <f t="shared" si="19"/>
        <v>0</v>
      </c>
      <c r="AD279" s="43">
        <f>I279+K279+M279+O279+Q279+S279+U279+W279+Y279+Tabela29[[#This Row],[2023 r.
Mężczyźni
Wartość roczna]]</f>
        <v>0</v>
      </c>
      <c r="AE279" s="43">
        <f>J279+L279+N279+P279+R279+T279+V279+X279+Z279+Tabela29[[#This Row],[2023 r.
Kobiety
Wartość roczna]]</f>
        <v>0</v>
      </c>
      <c r="AF279" s="4" t="s">
        <v>40</v>
      </c>
      <c r="AG279" s="4" t="s">
        <v>40</v>
      </c>
      <c r="AH279" s="16" t="s">
        <v>40</v>
      </c>
      <c r="AI279" s="24"/>
      <c r="AJ279" s="24"/>
    </row>
    <row r="280" spans="1:36" ht="54" customHeight="1" x14ac:dyDescent="0.2">
      <c r="A280" s="15" t="s">
        <v>43</v>
      </c>
      <c r="B280" s="4" t="s">
        <v>44</v>
      </c>
      <c r="C280" s="4" t="s">
        <v>42</v>
      </c>
      <c r="D280" s="4" t="s">
        <v>40</v>
      </c>
      <c r="E280" s="4" t="s">
        <v>40</v>
      </c>
      <c r="F280" s="4" t="s">
        <v>40</v>
      </c>
      <c r="G280" s="4" t="s">
        <v>40</v>
      </c>
      <c r="H280" s="4" t="s">
        <v>40</v>
      </c>
      <c r="I280" s="43">
        <v>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1">
        <v>0</v>
      </c>
      <c r="T280" s="42">
        <v>0</v>
      </c>
      <c r="U280" s="42">
        <v>0</v>
      </c>
      <c r="V280" s="42">
        <v>0</v>
      </c>
      <c r="W280" s="42">
        <v>0</v>
      </c>
      <c r="X280" s="42">
        <v>0</v>
      </c>
      <c r="Y280" s="42">
        <v>0</v>
      </c>
      <c r="Z280" s="42">
        <v>0</v>
      </c>
      <c r="AA280" s="42">
        <v>0</v>
      </c>
      <c r="AB280" s="42">
        <v>0</v>
      </c>
      <c r="AC280" s="43">
        <f t="shared" si="19"/>
        <v>0</v>
      </c>
      <c r="AD280" s="43">
        <f>I280+K280+M280+O280+Q280+S280+U280+W280+Y280+Tabela29[[#This Row],[2023 r.
Mężczyźni
Wartość roczna]]</f>
        <v>0</v>
      </c>
      <c r="AE280" s="43">
        <f>J280+L280+N280+P280+R280+T280+V280+X280+Z280+Tabela29[[#This Row],[2023 r.
Kobiety
Wartość roczna]]</f>
        <v>0</v>
      </c>
      <c r="AF280" s="4" t="s">
        <v>40</v>
      </c>
      <c r="AG280" s="4" t="s">
        <v>40</v>
      </c>
      <c r="AH280" s="16" t="s">
        <v>40</v>
      </c>
    </row>
    <row r="281" spans="1:36" ht="54" customHeight="1" x14ac:dyDescent="0.2">
      <c r="A281" s="15" t="s">
        <v>45</v>
      </c>
      <c r="B281" s="4" t="s">
        <v>46</v>
      </c>
      <c r="C281" s="4" t="s">
        <v>39</v>
      </c>
      <c r="D281" s="4" t="s">
        <v>40</v>
      </c>
      <c r="E281" s="4" t="s">
        <v>40</v>
      </c>
      <c r="F281" s="4" t="s">
        <v>40</v>
      </c>
      <c r="G281" s="4" t="s">
        <v>40</v>
      </c>
      <c r="H281" s="4" t="s">
        <v>40</v>
      </c>
      <c r="I281" s="43">
        <v>0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1">
        <v>0</v>
      </c>
      <c r="T281" s="42">
        <v>0</v>
      </c>
      <c r="U281" s="42">
        <v>108</v>
      </c>
      <c r="V281" s="42">
        <v>138</v>
      </c>
      <c r="W281" s="42">
        <v>145</v>
      </c>
      <c r="X281" s="42">
        <v>140</v>
      </c>
      <c r="Y281" s="42">
        <v>0</v>
      </c>
      <c r="Z281" s="42">
        <v>0</v>
      </c>
      <c r="AA281" s="42">
        <v>0</v>
      </c>
      <c r="AB281" s="42">
        <v>0</v>
      </c>
      <c r="AC281" s="43">
        <f t="shared" si="19"/>
        <v>531</v>
      </c>
      <c r="AD281" s="43">
        <f>I281+K281+M281+O281+Q281+S281+U281+W281+Y281+Tabela29[[#This Row],[2023 r.
Mężczyźni
Wartość roczna]]</f>
        <v>253</v>
      </c>
      <c r="AE281" s="43">
        <f>J281+L281+N281+P281+R281+T281+V281+X281+Z281+Tabela29[[#This Row],[2023 r.
Kobiety
Wartość roczna]]</f>
        <v>278</v>
      </c>
      <c r="AF281" s="4" t="s">
        <v>40</v>
      </c>
      <c r="AG281" s="4" t="s">
        <v>40</v>
      </c>
      <c r="AH281" s="16" t="s">
        <v>40</v>
      </c>
    </row>
    <row r="282" spans="1:36" ht="54" customHeight="1" x14ac:dyDescent="0.2">
      <c r="A282" s="15" t="s">
        <v>45</v>
      </c>
      <c r="B282" s="4" t="s">
        <v>46</v>
      </c>
      <c r="C282" s="4" t="s">
        <v>42</v>
      </c>
      <c r="D282" s="4" t="s">
        <v>40</v>
      </c>
      <c r="E282" s="4" t="s">
        <v>40</v>
      </c>
      <c r="F282" s="4" t="s">
        <v>40</v>
      </c>
      <c r="G282" s="4" t="s">
        <v>40</v>
      </c>
      <c r="H282" s="4" t="s">
        <v>40</v>
      </c>
      <c r="I282" s="43">
        <v>0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1">
        <v>0</v>
      </c>
      <c r="T282" s="42">
        <v>0</v>
      </c>
      <c r="U282" s="42">
        <v>17</v>
      </c>
      <c r="V282" s="42">
        <v>22</v>
      </c>
      <c r="W282" s="42">
        <v>23</v>
      </c>
      <c r="X282" s="42">
        <v>22</v>
      </c>
      <c r="Y282" s="42">
        <v>0</v>
      </c>
      <c r="Z282" s="42">
        <v>0</v>
      </c>
      <c r="AA282" s="42">
        <v>0</v>
      </c>
      <c r="AB282" s="42">
        <v>0</v>
      </c>
      <c r="AC282" s="43">
        <f t="shared" si="19"/>
        <v>84</v>
      </c>
      <c r="AD282" s="43">
        <f>I282+K282+M282+O282+Q282+S282+U282+W282+Y282+Tabela29[[#This Row],[2023 r.
Mężczyźni
Wartość roczna]]</f>
        <v>40</v>
      </c>
      <c r="AE282" s="43">
        <f>J282+L282+N282+P282+R282+T282+V282+X282+Z282+Tabela29[[#This Row],[2023 r.
Kobiety
Wartość roczna]]</f>
        <v>44</v>
      </c>
      <c r="AF282" s="4" t="s">
        <v>40</v>
      </c>
      <c r="AG282" s="4" t="s">
        <v>40</v>
      </c>
      <c r="AH282" s="16" t="s">
        <v>40</v>
      </c>
    </row>
    <row r="283" spans="1:36" ht="54" customHeight="1" x14ac:dyDescent="0.2">
      <c r="A283" s="15" t="s">
        <v>47</v>
      </c>
      <c r="B283" s="4" t="s">
        <v>48</v>
      </c>
      <c r="C283" s="4" t="s">
        <v>39</v>
      </c>
      <c r="D283" s="4" t="s">
        <v>40</v>
      </c>
      <c r="E283" s="4" t="s">
        <v>40</v>
      </c>
      <c r="F283" s="4" t="s">
        <v>40</v>
      </c>
      <c r="G283" s="4" t="s">
        <v>40</v>
      </c>
      <c r="H283" s="4" t="s">
        <v>40</v>
      </c>
      <c r="I283" s="43">
        <v>0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1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>
        <v>0</v>
      </c>
      <c r="Z283" s="42">
        <v>0</v>
      </c>
      <c r="AA283" s="42">
        <v>0</v>
      </c>
      <c r="AB283" s="42">
        <v>0</v>
      </c>
      <c r="AC283" s="43">
        <f t="shared" si="19"/>
        <v>0</v>
      </c>
      <c r="AD283" s="43">
        <f>I283+K283+M283+O283+Q283+S283+U283+W283+Y283+Tabela29[[#This Row],[2023 r.
Mężczyźni
Wartość roczna]]</f>
        <v>0</v>
      </c>
      <c r="AE283" s="43">
        <f>J283+L283+N283+P283+R283+T283+V283+X283+Z283+Tabela29[[#This Row],[2023 r.
Kobiety
Wartość roczna]]</f>
        <v>0</v>
      </c>
      <c r="AF283" s="4" t="s">
        <v>40</v>
      </c>
      <c r="AG283" s="4" t="s">
        <v>40</v>
      </c>
      <c r="AH283" s="16" t="s">
        <v>40</v>
      </c>
    </row>
    <row r="284" spans="1:36" ht="54" customHeight="1" x14ac:dyDescent="0.2">
      <c r="A284" s="15" t="s">
        <v>47</v>
      </c>
      <c r="B284" s="4" t="s">
        <v>48</v>
      </c>
      <c r="C284" s="4" t="s">
        <v>42</v>
      </c>
      <c r="D284" s="4" t="s">
        <v>40</v>
      </c>
      <c r="E284" s="4" t="s">
        <v>40</v>
      </c>
      <c r="F284" s="4" t="s">
        <v>40</v>
      </c>
      <c r="G284" s="4" t="s">
        <v>40</v>
      </c>
      <c r="H284" s="4" t="s">
        <v>40</v>
      </c>
      <c r="I284" s="43">
        <v>0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1">
        <v>0</v>
      </c>
      <c r="T284" s="42">
        <v>0</v>
      </c>
      <c r="U284" s="42">
        <v>0</v>
      </c>
      <c r="V284" s="42">
        <v>0</v>
      </c>
      <c r="W284" s="42">
        <v>0</v>
      </c>
      <c r="X284" s="42">
        <v>0</v>
      </c>
      <c r="Y284" s="42">
        <v>0</v>
      </c>
      <c r="Z284" s="42">
        <v>0</v>
      </c>
      <c r="AA284" s="42">
        <v>0</v>
      </c>
      <c r="AB284" s="42">
        <v>0</v>
      </c>
      <c r="AC284" s="43">
        <f t="shared" si="19"/>
        <v>0</v>
      </c>
      <c r="AD284" s="43">
        <f>I284+K284+M284+O284+Q284+S284+U284+W284+Y284+Tabela29[[#This Row],[2023 r.
Mężczyźni
Wartość roczna]]</f>
        <v>0</v>
      </c>
      <c r="AE284" s="43">
        <f>J284+L284+N284+P284+R284+T284+V284+X284+Z284+Tabela29[[#This Row],[2023 r.
Kobiety
Wartość roczna]]</f>
        <v>0</v>
      </c>
      <c r="AF284" s="4" t="s">
        <v>40</v>
      </c>
      <c r="AG284" s="4" t="s">
        <v>40</v>
      </c>
      <c r="AH284" s="16" t="s">
        <v>40</v>
      </c>
    </row>
    <row r="285" spans="1:36" ht="54" customHeight="1" x14ac:dyDescent="0.2">
      <c r="A285" s="15" t="s">
        <v>49</v>
      </c>
      <c r="B285" s="4" t="s">
        <v>50</v>
      </c>
      <c r="C285" s="4" t="s">
        <v>39</v>
      </c>
      <c r="D285" s="4" t="s">
        <v>40</v>
      </c>
      <c r="E285" s="4" t="s">
        <v>40</v>
      </c>
      <c r="F285" s="4" t="s">
        <v>40</v>
      </c>
      <c r="G285" s="4" t="s">
        <v>40</v>
      </c>
      <c r="H285" s="4" t="s">
        <v>40</v>
      </c>
      <c r="I285" s="43">
        <v>0</v>
      </c>
      <c r="J285" s="43">
        <v>0</v>
      </c>
      <c r="K285" s="43">
        <v>0</v>
      </c>
      <c r="L285" s="43">
        <v>0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1">
        <v>0</v>
      </c>
      <c r="T285" s="42">
        <v>0</v>
      </c>
      <c r="U285" s="42">
        <v>0</v>
      </c>
      <c r="V285" s="42">
        <v>0</v>
      </c>
      <c r="W285" s="42">
        <v>1</v>
      </c>
      <c r="X285" s="42">
        <v>0</v>
      </c>
      <c r="Y285" s="42">
        <v>0</v>
      </c>
      <c r="Z285" s="42">
        <v>0</v>
      </c>
      <c r="AA285" s="42">
        <v>0</v>
      </c>
      <c r="AB285" s="42">
        <v>0</v>
      </c>
      <c r="AC285" s="43">
        <f t="shared" si="19"/>
        <v>1</v>
      </c>
      <c r="AD285" s="43">
        <f>I285+K285+M285+O285+Q285+S285+U285+W285+Y285+Tabela29[[#This Row],[2023 r.
Mężczyźni
Wartość roczna]]</f>
        <v>1</v>
      </c>
      <c r="AE285" s="43">
        <f>J285+L285+N285+P285+R285+T285+V285+X285+Z285+Tabela29[[#This Row],[2023 r.
Kobiety
Wartość roczna]]</f>
        <v>0</v>
      </c>
      <c r="AF285" s="4" t="s">
        <v>40</v>
      </c>
      <c r="AG285" s="4" t="s">
        <v>40</v>
      </c>
      <c r="AH285" s="16" t="s">
        <v>40</v>
      </c>
    </row>
    <row r="286" spans="1:36" ht="54" customHeight="1" x14ac:dyDescent="0.2">
      <c r="A286" s="15" t="s">
        <v>49</v>
      </c>
      <c r="B286" s="4" t="s">
        <v>50</v>
      </c>
      <c r="C286" s="4" t="s">
        <v>42</v>
      </c>
      <c r="D286" s="4" t="s">
        <v>40</v>
      </c>
      <c r="E286" s="4" t="s">
        <v>40</v>
      </c>
      <c r="F286" s="4" t="s">
        <v>40</v>
      </c>
      <c r="G286" s="4" t="s">
        <v>40</v>
      </c>
      <c r="H286" s="4" t="s">
        <v>40</v>
      </c>
      <c r="I286" s="43">
        <v>0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1">
        <v>0</v>
      </c>
      <c r="T286" s="42">
        <v>0</v>
      </c>
      <c r="U286" s="42">
        <v>0</v>
      </c>
      <c r="V286" s="42">
        <v>0</v>
      </c>
      <c r="W286" s="42">
        <v>0</v>
      </c>
      <c r="X286" s="42">
        <v>0</v>
      </c>
      <c r="Y286" s="42">
        <v>0</v>
      </c>
      <c r="Z286" s="42">
        <v>0</v>
      </c>
      <c r="AA286" s="42">
        <v>0</v>
      </c>
      <c r="AB286" s="42">
        <v>0</v>
      </c>
      <c r="AC286" s="43">
        <f t="shared" si="19"/>
        <v>0</v>
      </c>
      <c r="AD286" s="43">
        <f>I286+K286+M286+O286+Q286+S286+U286+W286+Y286+Tabela29[[#This Row],[2023 r.
Mężczyźni
Wartość roczna]]</f>
        <v>0</v>
      </c>
      <c r="AE286" s="43">
        <f>J286+L286+N286+P286+R286+T286+V286+X286+Z286+Tabela29[[#This Row],[2023 r.
Kobiety
Wartość roczna]]</f>
        <v>0</v>
      </c>
      <c r="AF286" s="4" t="s">
        <v>40</v>
      </c>
      <c r="AG286" s="4" t="s">
        <v>40</v>
      </c>
      <c r="AH286" s="16" t="s">
        <v>40</v>
      </c>
    </row>
    <row r="287" spans="1:36" ht="54" customHeight="1" x14ac:dyDescent="0.2">
      <c r="A287" s="15" t="s">
        <v>51</v>
      </c>
      <c r="B287" s="18" t="s">
        <v>63</v>
      </c>
      <c r="C287" s="4" t="s">
        <v>39</v>
      </c>
      <c r="D287" s="4" t="s">
        <v>40</v>
      </c>
      <c r="E287" s="4" t="s">
        <v>40</v>
      </c>
      <c r="F287" s="4" t="s">
        <v>40</v>
      </c>
      <c r="G287" s="4" t="s">
        <v>40</v>
      </c>
      <c r="H287" s="4" t="s">
        <v>40</v>
      </c>
      <c r="I287" s="4" t="s">
        <v>40</v>
      </c>
      <c r="J287" s="4" t="s">
        <v>40</v>
      </c>
      <c r="K287" s="4" t="s">
        <v>40</v>
      </c>
      <c r="L287" s="4" t="s">
        <v>40</v>
      </c>
      <c r="M287" s="4" t="s">
        <v>40</v>
      </c>
      <c r="N287" s="4" t="s">
        <v>40</v>
      </c>
      <c r="O287" s="4" t="s">
        <v>40</v>
      </c>
      <c r="P287" s="4" t="s">
        <v>40</v>
      </c>
      <c r="Q287" s="4" t="s">
        <v>40</v>
      </c>
      <c r="R287" s="4" t="s">
        <v>40</v>
      </c>
      <c r="S287" s="4" t="s">
        <v>40</v>
      </c>
      <c r="T287" s="4" t="s">
        <v>40</v>
      </c>
      <c r="U287" s="4" t="s">
        <v>40</v>
      </c>
      <c r="V287" s="4" t="s">
        <v>40</v>
      </c>
      <c r="W287" s="4" t="s">
        <v>40</v>
      </c>
      <c r="X287" s="4" t="s">
        <v>40</v>
      </c>
      <c r="Y287" s="4" t="s">
        <v>40</v>
      </c>
      <c r="Z287" s="4" t="s">
        <v>40</v>
      </c>
      <c r="AA287" s="4"/>
      <c r="AB287" s="4"/>
      <c r="AC287" s="4" t="s">
        <v>40</v>
      </c>
      <c r="AD287" s="4" t="s">
        <v>40</v>
      </c>
      <c r="AE287" s="4" t="s">
        <v>40</v>
      </c>
      <c r="AF287" s="4" t="s">
        <v>40</v>
      </c>
      <c r="AG287" s="4" t="s">
        <v>40</v>
      </c>
      <c r="AH287" s="16" t="s">
        <v>40</v>
      </c>
    </row>
    <row r="288" spans="1:36" ht="54" customHeight="1" x14ac:dyDescent="0.2">
      <c r="A288" s="15" t="s">
        <v>51</v>
      </c>
      <c r="B288" s="18" t="s">
        <v>63</v>
      </c>
      <c r="C288" s="4" t="s">
        <v>42</v>
      </c>
      <c r="D288" s="4" t="s">
        <v>40</v>
      </c>
      <c r="E288" s="4" t="s">
        <v>40</v>
      </c>
      <c r="F288" s="4" t="s">
        <v>40</v>
      </c>
      <c r="G288" s="4" t="s">
        <v>40</v>
      </c>
      <c r="H288" s="4" t="s">
        <v>40</v>
      </c>
      <c r="I288" s="4" t="s">
        <v>40</v>
      </c>
      <c r="J288" s="4" t="s">
        <v>40</v>
      </c>
      <c r="K288" s="4" t="s">
        <v>40</v>
      </c>
      <c r="L288" s="4" t="s">
        <v>40</v>
      </c>
      <c r="M288" s="4" t="s">
        <v>40</v>
      </c>
      <c r="N288" s="4" t="s">
        <v>40</v>
      </c>
      <c r="O288" s="4" t="s">
        <v>40</v>
      </c>
      <c r="P288" s="4" t="s">
        <v>40</v>
      </c>
      <c r="Q288" s="4" t="s">
        <v>40</v>
      </c>
      <c r="R288" s="4" t="s">
        <v>40</v>
      </c>
      <c r="S288" s="4" t="s">
        <v>40</v>
      </c>
      <c r="T288" s="4" t="s">
        <v>40</v>
      </c>
      <c r="U288" s="4" t="s">
        <v>40</v>
      </c>
      <c r="V288" s="4" t="s">
        <v>40</v>
      </c>
      <c r="W288" s="4" t="s">
        <v>40</v>
      </c>
      <c r="X288" s="4" t="s">
        <v>40</v>
      </c>
      <c r="Y288" s="4" t="s">
        <v>40</v>
      </c>
      <c r="Z288" s="4" t="s">
        <v>40</v>
      </c>
      <c r="AA288" s="4"/>
      <c r="AB288" s="4"/>
      <c r="AC288" s="4" t="s">
        <v>40</v>
      </c>
      <c r="AD288" s="4" t="s">
        <v>40</v>
      </c>
      <c r="AE288" s="4" t="s">
        <v>40</v>
      </c>
      <c r="AF288" s="4" t="s">
        <v>40</v>
      </c>
      <c r="AG288" s="4" t="s">
        <v>40</v>
      </c>
      <c r="AH288" s="16" t="s">
        <v>40</v>
      </c>
    </row>
    <row r="289" spans="1:36" ht="54" customHeight="1" x14ac:dyDescent="0.2">
      <c r="A289" s="15" t="s">
        <v>54</v>
      </c>
      <c r="B289" s="18" t="s">
        <v>55</v>
      </c>
      <c r="C289" s="4" t="s">
        <v>39</v>
      </c>
      <c r="D289" s="4" t="s">
        <v>40</v>
      </c>
      <c r="E289" s="4" t="s">
        <v>40</v>
      </c>
      <c r="F289" s="4" t="s">
        <v>40</v>
      </c>
      <c r="G289" s="4" t="s">
        <v>40</v>
      </c>
      <c r="H289" s="4" t="s">
        <v>40</v>
      </c>
      <c r="I289" s="4" t="s">
        <v>40</v>
      </c>
      <c r="J289" s="4" t="s">
        <v>40</v>
      </c>
      <c r="K289" s="4" t="s">
        <v>40</v>
      </c>
      <c r="L289" s="4" t="s">
        <v>40</v>
      </c>
      <c r="M289" s="4" t="s">
        <v>40</v>
      </c>
      <c r="N289" s="4" t="s">
        <v>40</v>
      </c>
      <c r="O289" s="4" t="s">
        <v>40</v>
      </c>
      <c r="P289" s="4" t="s">
        <v>40</v>
      </c>
      <c r="Q289" s="4" t="s">
        <v>40</v>
      </c>
      <c r="R289" s="4" t="s">
        <v>40</v>
      </c>
      <c r="S289" s="4" t="s">
        <v>40</v>
      </c>
      <c r="T289" s="4" t="s">
        <v>40</v>
      </c>
      <c r="U289" s="4" t="s">
        <v>40</v>
      </c>
      <c r="V289" s="4" t="s">
        <v>40</v>
      </c>
      <c r="W289" s="4" t="s">
        <v>40</v>
      </c>
      <c r="X289" s="4" t="s">
        <v>40</v>
      </c>
      <c r="Y289" s="4" t="s">
        <v>40</v>
      </c>
      <c r="Z289" s="4" t="s">
        <v>40</v>
      </c>
      <c r="AA289" s="4"/>
      <c r="AB289" s="4"/>
      <c r="AC289" s="4" t="s">
        <v>40</v>
      </c>
      <c r="AD289" s="4" t="s">
        <v>40</v>
      </c>
      <c r="AE289" s="4" t="s">
        <v>40</v>
      </c>
      <c r="AF289" s="4" t="s">
        <v>40</v>
      </c>
      <c r="AG289" s="4" t="s">
        <v>40</v>
      </c>
      <c r="AH289" s="16" t="s">
        <v>40</v>
      </c>
    </row>
    <row r="290" spans="1:36" ht="54" customHeight="1" x14ac:dyDescent="0.2">
      <c r="A290" s="15" t="s">
        <v>54</v>
      </c>
      <c r="B290" s="18" t="s">
        <v>55</v>
      </c>
      <c r="C290" s="4" t="s">
        <v>42</v>
      </c>
      <c r="D290" s="4" t="s">
        <v>40</v>
      </c>
      <c r="E290" s="4" t="s">
        <v>40</v>
      </c>
      <c r="F290" s="4" t="s">
        <v>40</v>
      </c>
      <c r="G290" s="4" t="s">
        <v>40</v>
      </c>
      <c r="H290" s="4" t="s">
        <v>40</v>
      </c>
      <c r="I290" s="4" t="s">
        <v>40</v>
      </c>
      <c r="J290" s="4" t="s">
        <v>40</v>
      </c>
      <c r="K290" s="4" t="s">
        <v>40</v>
      </c>
      <c r="L290" s="4" t="s">
        <v>40</v>
      </c>
      <c r="M290" s="4" t="s">
        <v>40</v>
      </c>
      <c r="N290" s="4" t="s">
        <v>40</v>
      </c>
      <c r="O290" s="4" t="s">
        <v>40</v>
      </c>
      <c r="P290" s="4" t="s">
        <v>40</v>
      </c>
      <c r="Q290" s="4" t="s">
        <v>40</v>
      </c>
      <c r="R290" s="4" t="s">
        <v>40</v>
      </c>
      <c r="S290" s="4" t="s">
        <v>40</v>
      </c>
      <c r="T290" s="4" t="s">
        <v>40</v>
      </c>
      <c r="U290" s="4" t="s">
        <v>40</v>
      </c>
      <c r="V290" s="4" t="s">
        <v>40</v>
      </c>
      <c r="W290" s="4" t="s">
        <v>40</v>
      </c>
      <c r="X290" s="4" t="s">
        <v>40</v>
      </c>
      <c r="Y290" s="4" t="s">
        <v>40</v>
      </c>
      <c r="Z290" s="4" t="s">
        <v>40</v>
      </c>
      <c r="AA290" s="4"/>
      <c r="AB290" s="4"/>
      <c r="AC290" s="4" t="s">
        <v>40</v>
      </c>
      <c r="AD290" s="4" t="s">
        <v>40</v>
      </c>
      <c r="AE290" s="4" t="s">
        <v>40</v>
      </c>
      <c r="AF290" s="4" t="s">
        <v>40</v>
      </c>
      <c r="AG290" s="4" t="s">
        <v>40</v>
      </c>
      <c r="AH290" s="16" t="s">
        <v>40</v>
      </c>
    </row>
    <row r="291" spans="1:36" ht="54" customHeight="1" x14ac:dyDescent="0.2">
      <c r="A291" s="15" t="s">
        <v>57</v>
      </c>
      <c r="B291" s="18" t="s">
        <v>58</v>
      </c>
      <c r="C291" s="4" t="s">
        <v>39</v>
      </c>
      <c r="D291" s="4" t="s">
        <v>40</v>
      </c>
      <c r="E291" s="4" t="s">
        <v>40</v>
      </c>
      <c r="F291" s="4" t="s">
        <v>40</v>
      </c>
      <c r="G291" s="4" t="s">
        <v>40</v>
      </c>
      <c r="H291" s="4" t="s">
        <v>40</v>
      </c>
      <c r="I291" s="4" t="s">
        <v>40</v>
      </c>
      <c r="J291" s="4" t="s">
        <v>40</v>
      </c>
      <c r="K291" s="4" t="s">
        <v>40</v>
      </c>
      <c r="L291" s="4" t="s">
        <v>40</v>
      </c>
      <c r="M291" s="4" t="s">
        <v>40</v>
      </c>
      <c r="N291" s="4" t="s">
        <v>40</v>
      </c>
      <c r="O291" s="4" t="s">
        <v>40</v>
      </c>
      <c r="P291" s="4" t="s">
        <v>40</v>
      </c>
      <c r="Q291" s="4" t="s">
        <v>40</v>
      </c>
      <c r="R291" s="4" t="s">
        <v>40</v>
      </c>
      <c r="S291" s="4" t="s">
        <v>40</v>
      </c>
      <c r="T291" s="4" t="s">
        <v>40</v>
      </c>
      <c r="U291" s="4" t="s">
        <v>40</v>
      </c>
      <c r="V291" s="4" t="s">
        <v>40</v>
      </c>
      <c r="W291" s="4" t="s">
        <v>40</v>
      </c>
      <c r="X291" s="4" t="s">
        <v>40</v>
      </c>
      <c r="Y291" s="4" t="s">
        <v>40</v>
      </c>
      <c r="Z291" s="4" t="s">
        <v>40</v>
      </c>
      <c r="AA291" s="4"/>
      <c r="AB291" s="4"/>
      <c r="AC291" s="4" t="s">
        <v>40</v>
      </c>
      <c r="AD291" s="4" t="s">
        <v>40</v>
      </c>
      <c r="AE291" s="4" t="s">
        <v>40</v>
      </c>
      <c r="AF291" s="4" t="s">
        <v>40</v>
      </c>
      <c r="AG291" s="4" t="s">
        <v>40</v>
      </c>
      <c r="AH291" s="16" t="s">
        <v>40</v>
      </c>
    </row>
    <row r="292" spans="1:36" ht="54" customHeight="1" x14ac:dyDescent="0.2">
      <c r="A292" s="15" t="s">
        <v>57</v>
      </c>
      <c r="B292" s="18" t="s">
        <v>58</v>
      </c>
      <c r="C292" s="4" t="s">
        <v>42</v>
      </c>
      <c r="D292" s="4" t="s">
        <v>40</v>
      </c>
      <c r="E292" s="4" t="s">
        <v>40</v>
      </c>
      <c r="F292" s="4" t="s">
        <v>40</v>
      </c>
      <c r="G292" s="4" t="s">
        <v>40</v>
      </c>
      <c r="H292" s="4" t="s">
        <v>40</v>
      </c>
      <c r="I292" s="4" t="s">
        <v>40</v>
      </c>
      <c r="J292" s="4" t="s">
        <v>40</v>
      </c>
      <c r="K292" s="4" t="s">
        <v>40</v>
      </c>
      <c r="L292" s="4" t="s">
        <v>40</v>
      </c>
      <c r="M292" s="4" t="s">
        <v>40</v>
      </c>
      <c r="N292" s="4" t="s">
        <v>40</v>
      </c>
      <c r="O292" s="4" t="s">
        <v>40</v>
      </c>
      <c r="P292" s="4" t="s">
        <v>40</v>
      </c>
      <c r="Q292" s="4" t="s">
        <v>40</v>
      </c>
      <c r="R292" s="4" t="s">
        <v>40</v>
      </c>
      <c r="S292" s="4" t="s">
        <v>40</v>
      </c>
      <c r="T292" s="4" t="s">
        <v>40</v>
      </c>
      <c r="U292" s="4" t="s">
        <v>40</v>
      </c>
      <c r="V292" s="4" t="s">
        <v>40</v>
      </c>
      <c r="W292" s="4" t="s">
        <v>40</v>
      </c>
      <c r="X292" s="4" t="s">
        <v>40</v>
      </c>
      <c r="Y292" s="4" t="s">
        <v>40</v>
      </c>
      <c r="Z292" s="4" t="s">
        <v>40</v>
      </c>
      <c r="AA292" s="4"/>
      <c r="AB292" s="4"/>
      <c r="AC292" s="4" t="s">
        <v>40</v>
      </c>
      <c r="AD292" s="4" t="s">
        <v>40</v>
      </c>
      <c r="AE292" s="4" t="s">
        <v>40</v>
      </c>
      <c r="AF292" s="4" t="s">
        <v>40</v>
      </c>
      <c r="AG292" s="4" t="s">
        <v>40</v>
      </c>
      <c r="AH292" s="16" t="s">
        <v>40</v>
      </c>
    </row>
    <row r="293" spans="1:36" ht="54" customHeight="1" x14ac:dyDescent="0.2">
      <c r="A293" s="15" t="s">
        <v>60</v>
      </c>
      <c r="B293" s="18" t="s">
        <v>61</v>
      </c>
      <c r="C293" s="4" t="s">
        <v>39</v>
      </c>
      <c r="D293" s="4" t="s">
        <v>40</v>
      </c>
      <c r="E293" s="4" t="s">
        <v>40</v>
      </c>
      <c r="F293" s="4" t="s">
        <v>40</v>
      </c>
      <c r="G293" s="4" t="s">
        <v>40</v>
      </c>
      <c r="H293" s="4" t="s">
        <v>40</v>
      </c>
      <c r="I293" s="4" t="s">
        <v>40</v>
      </c>
      <c r="J293" s="4" t="s">
        <v>40</v>
      </c>
      <c r="K293" s="4" t="s">
        <v>40</v>
      </c>
      <c r="L293" s="4" t="s">
        <v>40</v>
      </c>
      <c r="M293" s="4" t="s">
        <v>40</v>
      </c>
      <c r="N293" s="4" t="s">
        <v>40</v>
      </c>
      <c r="O293" s="4" t="s">
        <v>40</v>
      </c>
      <c r="P293" s="4" t="s">
        <v>40</v>
      </c>
      <c r="Q293" s="4" t="s">
        <v>40</v>
      </c>
      <c r="R293" s="4" t="s">
        <v>40</v>
      </c>
      <c r="S293" s="4" t="s">
        <v>40</v>
      </c>
      <c r="T293" s="4" t="s">
        <v>40</v>
      </c>
      <c r="U293" s="4" t="s">
        <v>40</v>
      </c>
      <c r="V293" s="4" t="s">
        <v>40</v>
      </c>
      <c r="W293" s="4" t="s">
        <v>40</v>
      </c>
      <c r="X293" s="4" t="s">
        <v>40</v>
      </c>
      <c r="Y293" s="4" t="s">
        <v>40</v>
      </c>
      <c r="Z293" s="4" t="s">
        <v>40</v>
      </c>
      <c r="AA293" s="4"/>
      <c r="AB293" s="4"/>
      <c r="AC293" s="4" t="s">
        <v>40</v>
      </c>
      <c r="AD293" s="4" t="s">
        <v>40</v>
      </c>
      <c r="AE293" s="4" t="s">
        <v>40</v>
      </c>
      <c r="AF293" s="4" t="s">
        <v>40</v>
      </c>
      <c r="AG293" s="4" t="s">
        <v>40</v>
      </c>
      <c r="AH293" s="16" t="s">
        <v>40</v>
      </c>
    </row>
    <row r="294" spans="1:36" ht="54" customHeight="1" x14ac:dyDescent="0.2">
      <c r="A294" s="19" t="s">
        <v>60</v>
      </c>
      <c r="B294" s="20" t="s">
        <v>61</v>
      </c>
      <c r="C294" s="21" t="s">
        <v>42</v>
      </c>
      <c r="D294" s="21" t="s">
        <v>40</v>
      </c>
      <c r="E294" s="21" t="s">
        <v>40</v>
      </c>
      <c r="F294" s="21" t="s">
        <v>40</v>
      </c>
      <c r="G294" s="21" t="s">
        <v>40</v>
      </c>
      <c r="H294" s="21" t="s">
        <v>40</v>
      </c>
      <c r="I294" s="21" t="s">
        <v>40</v>
      </c>
      <c r="J294" s="21" t="s">
        <v>40</v>
      </c>
      <c r="K294" s="21" t="s">
        <v>40</v>
      </c>
      <c r="L294" s="21" t="s">
        <v>40</v>
      </c>
      <c r="M294" s="21" t="s">
        <v>40</v>
      </c>
      <c r="N294" s="21" t="s">
        <v>40</v>
      </c>
      <c r="O294" s="21" t="s">
        <v>40</v>
      </c>
      <c r="P294" s="21" t="s">
        <v>40</v>
      </c>
      <c r="Q294" s="21" t="s">
        <v>40</v>
      </c>
      <c r="R294" s="21" t="s">
        <v>40</v>
      </c>
      <c r="S294" s="21" t="s">
        <v>40</v>
      </c>
      <c r="T294" s="21" t="s">
        <v>40</v>
      </c>
      <c r="U294" s="21" t="s">
        <v>40</v>
      </c>
      <c r="V294" s="21" t="s">
        <v>40</v>
      </c>
      <c r="W294" s="21" t="s">
        <v>40</v>
      </c>
      <c r="X294" s="21" t="s">
        <v>40</v>
      </c>
      <c r="Y294" s="21" t="s">
        <v>40</v>
      </c>
      <c r="Z294" s="21" t="s">
        <v>40</v>
      </c>
      <c r="AA294" s="21"/>
      <c r="AB294" s="21"/>
      <c r="AC294" s="4" t="s">
        <v>40</v>
      </c>
      <c r="AD294" s="4" t="s">
        <v>40</v>
      </c>
      <c r="AE294" s="4" t="s">
        <v>40</v>
      </c>
      <c r="AF294" s="21" t="s">
        <v>40</v>
      </c>
      <c r="AG294" s="21" t="s">
        <v>40</v>
      </c>
      <c r="AH294" s="22" t="s">
        <v>40</v>
      </c>
    </row>
    <row r="296" spans="1:36" ht="54" customHeight="1" x14ac:dyDescent="0.25">
      <c r="A296" s="11" t="s">
        <v>88</v>
      </c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8" spans="1:36" ht="54" customHeight="1" x14ac:dyDescent="0.2">
      <c r="A298" s="10" t="s">
        <v>70</v>
      </c>
    </row>
    <row r="299" spans="1:36" ht="54" customHeight="1" x14ac:dyDescent="0.2">
      <c r="AA299" s="24"/>
      <c r="AB299" s="24"/>
      <c r="AC299" s="24"/>
      <c r="AD299" s="24"/>
    </row>
    <row r="300" spans="1:36" ht="106.5" customHeight="1" x14ac:dyDescent="0.2">
      <c r="A300" s="12" t="s">
        <v>3</v>
      </c>
      <c r="B300" s="13" t="s">
        <v>4</v>
      </c>
      <c r="C300" s="13" t="s">
        <v>5</v>
      </c>
      <c r="D300" s="13" t="s">
        <v>6</v>
      </c>
      <c r="E300" s="13" t="s">
        <v>7</v>
      </c>
      <c r="F300" s="13" t="s">
        <v>8</v>
      </c>
      <c r="G300" s="13" t="s">
        <v>9</v>
      </c>
      <c r="H300" s="13" t="s">
        <v>10</v>
      </c>
      <c r="I300" s="13" t="s">
        <v>11</v>
      </c>
      <c r="J300" s="13" t="s">
        <v>12</v>
      </c>
      <c r="K300" s="13" t="s">
        <v>13</v>
      </c>
      <c r="L300" s="13" t="s">
        <v>14</v>
      </c>
      <c r="M300" s="13" t="s">
        <v>15</v>
      </c>
      <c r="N300" s="13" t="s">
        <v>16</v>
      </c>
      <c r="O300" s="13" t="s">
        <v>17</v>
      </c>
      <c r="P300" s="13" t="s">
        <v>18</v>
      </c>
      <c r="Q300" s="13" t="s">
        <v>19</v>
      </c>
      <c r="R300" s="13" t="s">
        <v>20</v>
      </c>
      <c r="S300" s="13" t="s">
        <v>21</v>
      </c>
      <c r="T300" s="13" t="s">
        <v>22</v>
      </c>
      <c r="U300" s="13" t="s">
        <v>23</v>
      </c>
      <c r="V300" s="13" t="s">
        <v>24</v>
      </c>
      <c r="W300" s="13" t="s">
        <v>25</v>
      </c>
      <c r="X300" s="14" t="s">
        <v>26</v>
      </c>
      <c r="Y300" s="13" t="s">
        <v>27</v>
      </c>
      <c r="Z300" s="14" t="s">
        <v>28</v>
      </c>
      <c r="AA300" s="13" t="s">
        <v>29</v>
      </c>
      <c r="AB300" s="14" t="s">
        <v>30</v>
      </c>
      <c r="AC300" s="13" t="s">
        <v>31</v>
      </c>
      <c r="AD300" s="13" t="s">
        <v>32</v>
      </c>
      <c r="AE300" s="13" t="s">
        <v>33</v>
      </c>
      <c r="AF300" s="13" t="s">
        <v>34</v>
      </c>
      <c r="AG300" s="13" t="s">
        <v>35</v>
      </c>
      <c r="AH300" s="13" t="s">
        <v>36</v>
      </c>
    </row>
    <row r="301" spans="1:36" ht="54" customHeight="1" x14ac:dyDescent="0.2">
      <c r="A301" s="15" t="s">
        <v>37</v>
      </c>
      <c r="B301" s="4" t="s">
        <v>38</v>
      </c>
      <c r="C301" s="4" t="s">
        <v>39</v>
      </c>
      <c r="D301" s="4" t="s">
        <v>40</v>
      </c>
      <c r="E301" s="4" t="s">
        <v>40</v>
      </c>
      <c r="F301" s="4" t="s">
        <v>40</v>
      </c>
      <c r="G301" s="4" t="s">
        <v>40</v>
      </c>
      <c r="H301" s="4" t="s">
        <v>40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 t="s">
        <v>40</v>
      </c>
      <c r="AG301" s="4" t="s">
        <v>40</v>
      </c>
      <c r="AH301" s="16" t="s">
        <v>40</v>
      </c>
    </row>
    <row r="302" spans="1:36" s="24" customFormat="1" ht="54" customHeight="1" x14ac:dyDescent="0.25">
      <c r="A302" s="15" t="s">
        <v>37</v>
      </c>
      <c r="B302" s="4" t="s">
        <v>38</v>
      </c>
      <c r="C302" s="4" t="s">
        <v>42</v>
      </c>
      <c r="D302" s="4" t="s">
        <v>40</v>
      </c>
      <c r="E302" s="4" t="s">
        <v>40</v>
      </c>
      <c r="F302" s="4" t="s">
        <v>40</v>
      </c>
      <c r="G302" s="4" t="s">
        <v>40</v>
      </c>
      <c r="H302" s="4" t="s">
        <v>40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 t="s">
        <v>40</v>
      </c>
      <c r="AG302" s="4" t="s">
        <v>40</v>
      </c>
      <c r="AH302" s="16" t="s">
        <v>40</v>
      </c>
    </row>
    <row r="303" spans="1:36" ht="54" customHeight="1" x14ac:dyDescent="0.2">
      <c r="A303" s="15" t="s">
        <v>43</v>
      </c>
      <c r="B303" s="4" t="s">
        <v>44</v>
      </c>
      <c r="C303" s="4" t="s">
        <v>39</v>
      </c>
      <c r="D303" s="4" t="s">
        <v>40</v>
      </c>
      <c r="E303" s="4" t="s">
        <v>40</v>
      </c>
      <c r="F303" s="4" t="s">
        <v>40</v>
      </c>
      <c r="G303" s="4" t="s">
        <v>40</v>
      </c>
      <c r="H303" s="4" t="s">
        <v>40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1</v>
      </c>
      <c r="Z303" s="4">
        <v>2</v>
      </c>
      <c r="AA303" s="4">
        <v>0</v>
      </c>
      <c r="AB303" s="4">
        <v>0</v>
      </c>
      <c r="AC303" s="4">
        <v>3</v>
      </c>
      <c r="AD303" s="4">
        <v>1</v>
      </c>
      <c r="AE303" s="4">
        <v>2</v>
      </c>
      <c r="AF303" s="4" t="s">
        <v>40</v>
      </c>
      <c r="AG303" s="4" t="s">
        <v>40</v>
      </c>
      <c r="AH303" s="16" t="s">
        <v>40</v>
      </c>
      <c r="AI303" s="24"/>
      <c r="AJ303" s="24"/>
    </row>
    <row r="304" spans="1:36" ht="54" customHeight="1" x14ac:dyDescent="0.2">
      <c r="A304" s="15" t="s">
        <v>43</v>
      </c>
      <c r="B304" s="4" t="s">
        <v>44</v>
      </c>
      <c r="C304" s="4" t="s">
        <v>42</v>
      </c>
      <c r="D304" s="4" t="s">
        <v>40</v>
      </c>
      <c r="E304" s="4" t="s">
        <v>40</v>
      </c>
      <c r="F304" s="4" t="s">
        <v>40</v>
      </c>
      <c r="G304" s="4" t="s">
        <v>40</v>
      </c>
      <c r="H304" s="4" t="s">
        <v>40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 t="s">
        <v>40</v>
      </c>
      <c r="AG304" s="4" t="s">
        <v>40</v>
      </c>
      <c r="AH304" s="16" t="s">
        <v>40</v>
      </c>
    </row>
    <row r="305" spans="1:34" ht="54" customHeight="1" x14ac:dyDescent="0.2">
      <c r="A305" s="15" t="s">
        <v>45</v>
      </c>
      <c r="B305" s="4" t="s">
        <v>46</v>
      </c>
      <c r="C305" s="4" t="s">
        <v>39</v>
      </c>
      <c r="D305" s="4" t="s">
        <v>40</v>
      </c>
      <c r="E305" s="4" t="s">
        <v>40</v>
      </c>
      <c r="F305" s="4" t="s">
        <v>40</v>
      </c>
      <c r="G305" s="4" t="s">
        <v>40</v>
      </c>
      <c r="H305" s="4" t="s">
        <v>40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8</v>
      </c>
      <c r="AA305" s="4">
        <v>0</v>
      </c>
      <c r="AB305" s="4">
        <v>0</v>
      </c>
      <c r="AC305" s="4">
        <v>8</v>
      </c>
      <c r="AD305" s="4">
        <v>0</v>
      </c>
      <c r="AE305" s="4">
        <v>8</v>
      </c>
      <c r="AF305" s="4" t="s">
        <v>40</v>
      </c>
      <c r="AG305" s="4" t="s">
        <v>40</v>
      </c>
      <c r="AH305" s="16" t="s">
        <v>40</v>
      </c>
    </row>
    <row r="306" spans="1:34" ht="54" customHeight="1" x14ac:dyDescent="0.2">
      <c r="A306" s="15" t="s">
        <v>45</v>
      </c>
      <c r="B306" s="4" t="s">
        <v>46</v>
      </c>
      <c r="C306" s="4" t="s">
        <v>42</v>
      </c>
      <c r="D306" s="4" t="s">
        <v>40</v>
      </c>
      <c r="E306" s="4" t="s">
        <v>40</v>
      </c>
      <c r="F306" s="4" t="s">
        <v>40</v>
      </c>
      <c r="G306" s="4" t="s">
        <v>40</v>
      </c>
      <c r="H306" s="4" t="s">
        <v>40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1</v>
      </c>
      <c r="AA306" s="4">
        <v>0</v>
      </c>
      <c r="AB306" s="4">
        <v>0</v>
      </c>
      <c r="AC306" s="4">
        <v>1</v>
      </c>
      <c r="AD306" s="4">
        <v>0</v>
      </c>
      <c r="AE306" s="4">
        <v>1</v>
      </c>
      <c r="AF306" s="4" t="s">
        <v>40</v>
      </c>
      <c r="AG306" s="4" t="s">
        <v>40</v>
      </c>
      <c r="AH306" s="16" t="s">
        <v>40</v>
      </c>
    </row>
    <row r="307" spans="1:34" ht="54" customHeight="1" x14ac:dyDescent="0.2">
      <c r="A307" s="15" t="s">
        <v>47</v>
      </c>
      <c r="B307" s="4" t="s">
        <v>48</v>
      </c>
      <c r="C307" s="4" t="s">
        <v>39</v>
      </c>
      <c r="D307" s="4" t="s">
        <v>40</v>
      </c>
      <c r="E307" s="4" t="s">
        <v>40</v>
      </c>
      <c r="F307" s="4" t="s">
        <v>40</v>
      </c>
      <c r="G307" s="4" t="s">
        <v>40</v>
      </c>
      <c r="H307" s="4" t="s">
        <v>40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 t="s">
        <v>40</v>
      </c>
      <c r="AG307" s="4" t="s">
        <v>40</v>
      </c>
      <c r="AH307" s="16" t="s">
        <v>40</v>
      </c>
    </row>
    <row r="308" spans="1:34" ht="54" customHeight="1" x14ac:dyDescent="0.2">
      <c r="A308" s="15" t="s">
        <v>47</v>
      </c>
      <c r="B308" s="4" t="s">
        <v>48</v>
      </c>
      <c r="C308" s="4" t="s">
        <v>42</v>
      </c>
      <c r="D308" s="4" t="s">
        <v>40</v>
      </c>
      <c r="E308" s="4" t="s">
        <v>40</v>
      </c>
      <c r="F308" s="4" t="s">
        <v>40</v>
      </c>
      <c r="G308" s="4" t="s">
        <v>40</v>
      </c>
      <c r="H308" s="4" t="s">
        <v>40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 t="s">
        <v>40</v>
      </c>
      <c r="AG308" s="4" t="s">
        <v>40</v>
      </c>
      <c r="AH308" s="16" t="s">
        <v>40</v>
      </c>
    </row>
    <row r="309" spans="1:34" ht="54" customHeight="1" x14ac:dyDescent="0.2">
      <c r="A309" s="15" t="s">
        <v>49</v>
      </c>
      <c r="B309" s="4" t="s">
        <v>50</v>
      </c>
      <c r="C309" s="4" t="s">
        <v>39</v>
      </c>
      <c r="D309" s="4" t="s">
        <v>40</v>
      </c>
      <c r="E309" s="4" t="s">
        <v>40</v>
      </c>
      <c r="F309" s="4" t="s">
        <v>40</v>
      </c>
      <c r="G309" s="4" t="s">
        <v>40</v>
      </c>
      <c r="H309" s="4" t="s">
        <v>40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2</v>
      </c>
      <c r="AA309" s="4">
        <v>0</v>
      </c>
      <c r="AB309" s="4">
        <v>0</v>
      </c>
      <c r="AC309" s="4">
        <v>2</v>
      </c>
      <c r="AD309" s="4">
        <v>0</v>
      </c>
      <c r="AE309" s="4">
        <v>2</v>
      </c>
      <c r="AF309" s="4" t="s">
        <v>40</v>
      </c>
      <c r="AG309" s="4" t="s">
        <v>40</v>
      </c>
      <c r="AH309" s="16" t="s">
        <v>40</v>
      </c>
    </row>
    <row r="310" spans="1:34" ht="54" customHeight="1" x14ac:dyDescent="0.2">
      <c r="A310" s="15" t="s">
        <v>49</v>
      </c>
      <c r="B310" s="4" t="s">
        <v>50</v>
      </c>
      <c r="C310" s="4" t="s">
        <v>42</v>
      </c>
      <c r="D310" s="4" t="s">
        <v>40</v>
      </c>
      <c r="E310" s="4" t="s">
        <v>40</v>
      </c>
      <c r="F310" s="4" t="s">
        <v>40</v>
      </c>
      <c r="G310" s="4" t="s">
        <v>40</v>
      </c>
      <c r="H310" s="4" t="s">
        <v>40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 t="s">
        <v>40</v>
      </c>
      <c r="AG310" s="4" t="s">
        <v>40</v>
      </c>
      <c r="AH310" s="16" t="s">
        <v>40</v>
      </c>
    </row>
    <row r="311" spans="1:34" ht="54" customHeight="1" x14ac:dyDescent="0.2">
      <c r="A311" s="15" t="s">
        <v>51</v>
      </c>
      <c r="B311" s="18" t="s">
        <v>63</v>
      </c>
      <c r="C311" s="4" t="s">
        <v>39</v>
      </c>
      <c r="D311" s="4" t="s">
        <v>40</v>
      </c>
      <c r="E311" s="4" t="s">
        <v>40</v>
      </c>
      <c r="F311" s="4" t="s">
        <v>40</v>
      </c>
      <c r="G311" s="4" t="s">
        <v>40</v>
      </c>
      <c r="H311" s="4" t="s">
        <v>40</v>
      </c>
      <c r="I311" s="4" t="s">
        <v>40</v>
      </c>
      <c r="J311" s="4" t="s">
        <v>40</v>
      </c>
      <c r="K311" s="4" t="s">
        <v>40</v>
      </c>
      <c r="L311" s="4" t="s">
        <v>40</v>
      </c>
      <c r="M311" s="4" t="s">
        <v>40</v>
      </c>
      <c r="N311" s="4" t="s">
        <v>40</v>
      </c>
      <c r="O311" s="4" t="s">
        <v>40</v>
      </c>
      <c r="P311" s="4" t="s">
        <v>40</v>
      </c>
      <c r="Q311" s="4" t="s">
        <v>40</v>
      </c>
      <c r="R311" s="4" t="s">
        <v>40</v>
      </c>
      <c r="S311" s="4" t="s">
        <v>40</v>
      </c>
      <c r="T311" s="4" t="s">
        <v>40</v>
      </c>
      <c r="U311" s="4" t="s">
        <v>40</v>
      </c>
      <c r="V311" s="4" t="s">
        <v>40</v>
      </c>
      <c r="W311" s="4" t="s">
        <v>40</v>
      </c>
      <c r="X311" s="4" t="s">
        <v>40</v>
      </c>
      <c r="Y311" s="4" t="s">
        <v>40</v>
      </c>
      <c r="Z311" s="4" t="s">
        <v>40</v>
      </c>
      <c r="AA311" s="4"/>
      <c r="AB311" s="4"/>
      <c r="AC311" s="4" t="s">
        <v>40</v>
      </c>
      <c r="AD311" s="4" t="s">
        <v>40</v>
      </c>
      <c r="AE311" s="4" t="s">
        <v>40</v>
      </c>
      <c r="AF311" s="4" t="s">
        <v>40</v>
      </c>
      <c r="AG311" s="4" t="s">
        <v>40</v>
      </c>
      <c r="AH311" s="16" t="s">
        <v>40</v>
      </c>
    </row>
    <row r="312" spans="1:34" ht="54" customHeight="1" x14ac:dyDescent="0.2">
      <c r="A312" s="15" t="s">
        <v>51</v>
      </c>
      <c r="B312" s="18" t="s">
        <v>63</v>
      </c>
      <c r="C312" s="4" t="s">
        <v>42</v>
      </c>
      <c r="D312" s="4" t="s">
        <v>40</v>
      </c>
      <c r="E312" s="4" t="s">
        <v>40</v>
      </c>
      <c r="F312" s="4" t="s">
        <v>40</v>
      </c>
      <c r="G312" s="4" t="s">
        <v>40</v>
      </c>
      <c r="H312" s="4" t="s">
        <v>40</v>
      </c>
      <c r="I312" s="4" t="s">
        <v>40</v>
      </c>
      <c r="J312" s="4" t="s">
        <v>40</v>
      </c>
      <c r="K312" s="4" t="s">
        <v>40</v>
      </c>
      <c r="L312" s="4" t="s">
        <v>40</v>
      </c>
      <c r="M312" s="4" t="s">
        <v>40</v>
      </c>
      <c r="N312" s="4" t="s">
        <v>40</v>
      </c>
      <c r="O312" s="4" t="s">
        <v>40</v>
      </c>
      <c r="P312" s="4" t="s">
        <v>40</v>
      </c>
      <c r="Q312" s="4" t="s">
        <v>40</v>
      </c>
      <c r="R312" s="4" t="s">
        <v>40</v>
      </c>
      <c r="S312" s="4" t="s">
        <v>40</v>
      </c>
      <c r="T312" s="4" t="s">
        <v>40</v>
      </c>
      <c r="U312" s="4" t="s">
        <v>40</v>
      </c>
      <c r="V312" s="4" t="s">
        <v>40</v>
      </c>
      <c r="W312" s="4" t="s">
        <v>40</v>
      </c>
      <c r="X312" s="4" t="s">
        <v>40</v>
      </c>
      <c r="Y312" s="4" t="s">
        <v>40</v>
      </c>
      <c r="Z312" s="4" t="s">
        <v>40</v>
      </c>
      <c r="AA312" s="4"/>
      <c r="AB312" s="4"/>
      <c r="AC312" s="4" t="s">
        <v>40</v>
      </c>
      <c r="AD312" s="4" t="s">
        <v>40</v>
      </c>
      <c r="AE312" s="4" t="s">
        <v>40</v>
      </c>
      <c r="AF312" s="4" t="s">
        <v>40</v>
      </c>
      <c r="AG312" s="4" t="s">
        <v>40</v>
      </c>
      <c r="AH312" s="16" t="s">
        <v>40</v>
      </c>
    </row>
    <row r="313" spans="1:34" ht="54" customHeight="1" x14ac:dyDescent="0.2">
      <c r="A313" s="15" t="s">
        <v>54</v>
      </c>
      <c r="B313" s="18" t="s">
        <v>55</v>
      </c>
      <c r="C313" s="4" t="s">
        <v>39</v>
      </c>
      <c r="D313" s="4" t="s">
        <v>40</v>
      </c>
      <c r="E313" s="4" t="s">
        <v>40</v>
      </c>
      <c r="F313" s="4" t="s">
        <v>40</v>
      </c>
      <c r="G313" s="4" t="s">
        <v>40</v>
      </c>
      <c r="H313" s="4" t="s">
        <v>40</v>
      </c>
      <c r="I313" s="4" t="s">
        <v>40</v>
      </c>
      <c r="J313" s="4" t="s">
        <v>40</v>
      </c>
      <c r="K313" s="4" t="s">
        <v>40</v>
      </c>
      <c r="L313" s="4" t="s">
        <v>40</v>
      </c>
      <c r="M313" s="4" t="s">
        <v>40</v>
      </c>
      <c r="N313" s="4" t="s">
        <v>40</v>
      </c>
      <c r="O313" s="4" t="s">
        <v>40</v>
      </c>
      <c r="P313" s="4" t="s">
        <v>40</v>
      </c>
      <c r="Q313" s="4" t="s">
        <v>40</v>
      </c>
      <c r="R313" s="4" t="s">
        <v>40</v>
      </c>
      <c r="S313" s="4" t="s">
        <v>40</v>
      </c>
      <c r="T313" s="4" t="s">
        <v>40</v>
      </c>
      <c r="U313" s="4" t="s">
        <v>40</v>
      </c>
      <c r="V313" s="4" t="s">
        <v>40</v>
      </c>
      <c r="W313" s="4" t="s">
        <v>40</v>
      </c>
      <c r="X313" s="4" t="s">
        <v>40</v>
      </c>
      <c r="Y313" s="4" t="s">
        <v>40</v>
      </c>
      <c r="Z313" s="4" t="s">
        <v>40</v>
      </c>
      <c r="AA313" s="4"/>
      <c r="AB313" s="4"/>
      <c r="AC313" s="4" t="s">
        <v>40</v>
      </c>
      <c r="AD313" s="4" t="s">
        <v>40</v>
      </c>
      <c r="AE313" s="4" t="s">
        <v>40</v>
      </c>
      <c r="AF313" s="4" t="s">
        <v>40</v>
      </c>
      <c r="AG313" s="4" t="s">
        <v>40</v>
      </c>
      <c r="AH313" s="16" t="s">
        <v>40</v>
      </c>
    </row>
    <row r="314" spans="1:34" ht="54" customHeight="1" x14ac:dyDescent="0.2">
      <c r="A314" s="15" t="s">
        <v>54</v>
      </c>
      <c r="B314" s="18" t="s">
        <v>55</v>
      </c>
      <c r="C314" s="4" t="s">
        <v>42</v>
      </c>
      <c r="D314" s="4" t="s">
        <v>40</v>
      </c>
      <c r="E314" s="4" t="s">
        <v>40</v>
      </c>
      <c r="F314" s="4" t="s">
        <v>40</v>
      </c>
      <c r="G314" s="4" t="s">
        <v>40</v>
      </c>
      <c r="H314" s="4" t="s">
        <v>40</v>
      </c>
      <c r="I314" s="4" t="s">
        <v>40</v>
      </c>
      <c r="J314" s="4" t="s">
        <v>40</v>
      </c>
      <c r="K314" s="4" t="s">
        <v>40</v>
      </c>
      <c r="L314" s="4" t="s">
        <v>40</v>
      </c>
      <c r="M314" s="4" t="s">
        <v>40</v>
      </c>
      <c r="N314" s="4" t="s">
        <v>40</v>
      </c>
      <c r="O314" s="4" t="s">
        <v>40</v>
      </c>
      <c r="P314" s="4" t="s">
        <v>40</v>
      </c>
      <c r="Q314" s="4" t="s">
        <v>40</v>
      </c>
      <c r="R314" s="4" t="s">
        <v>40</v>
      </c>
      <c r="S314" s="4" t="s">
        <v>40</v>
      </c>
      <c r="T314" s="4" t="s">
        <v>40</v>
      </c>
      <c r="U314" s="4" t="s">
        <v>40</v>
      </c>
      <c r="V314" s="4" t="s">
        <v>40</v>
      </c>
      <c r="W314" s="4" t="s">
        <v>40</v>
      </c>
      <c r="X314" s="4" t="s">
        <v>40</v>
      </c>
      <c r="Y314" s="4" t="s">
        <v>40</v>
      </c>
      <c r="Z314" s="4" t="s">
        <v>40</v>
      </c>
      <c r="AA314" s="4"/>
      <c r="AB314" s="4"/>
      <c r="AC314" s="4" t="s">
        <v>40</v>
      </c>
      <c r="AD314" s="4" t="s">
        <v>40</v>
      </c>
      <c r="AE314" s="4" t="s">
        <v>40</v>
      </c>
      <c r="AF314" s="4" t="s">
        <v>40</v>
      </c>
      <c r="AG314" s="4" t="s">
        <v>40</v>
      </c>
      <c r="AH314" s="16" t="s">
        <v>40</v>
      </c>
    </row>
    <row r="315" spans="1:34" ht="54" customHeight="1" x14ac:dyDescent="0.2">
      <c r="A315" s="15" t="s">
        <v>57</v>
      </c>
      <c r="B315" s="18" t="s">
        <v>58</v>
      </c>
      <c r="C315" s="4" t="s">
        <v>39</v>
      </c>
      <c r="D315" s="4" t="s">
        <v>40</v>
      </c>
      <c r="E315" s="4" t="s">
        <v>40</v>
      </c>
      <c r="F315" s="4" t="s">
        <v>40</v>
      </c>
      <c r="G315" s="4" t="s">
        <v>40</v>
      </c>
      <c r="H315" s="4" t="s">
        <v>40</v>
      </c>
      <c r="I315" s="4" t="s">
        <v>40</v>
      </c>
      <c r="J315" s="4" t="s">
        <v>40</v>
      </c>
      <c r="K315" s="4" t="s">
        <v>40</v>
      </c>
      <c r="L315" s="4" t="s">
        <v>40</v>
      </c>
      <c r="M315" s="4" t="s">
        <v>40</v>
      </c>
      <c r="N315" s="4" t="s">
        <v>40</v>
      </c>
      <c r="O315" s="4" t="s">
        <v>40</v>
      </c>
      <c r="P315" s="4" t="s">
        <v>40</v>
      </c>
      <c r="Q315" s="4" t="s">
        <v>40</v>
      </c>
      <c r="R315" s="4" t="s">
        <v>40</v>
      </c>
      <c r="S315" s="4" t="s">
        <v>40</v>
      </c>
      <c r="T315" s="4" t="s">
        <v>40</v>
      </c>
      <c r="U315" s="4" t="s">
        <v>40</v>
      </c>
      <c r="V315" s="4" t="s">
        <v>40</v>
      </c>
      <c r="W315" s="4" t="s">
        <v>40</v>
      </c>
      <c r="X315" s="4" t="s">
        <v>40</v>
      </c>
      <c r="Y315" s="4" t="s">
        <v>40</v>
      </c>
      <c r="Z315" s="4" t="s">
        <v>40</v>
      </c>
      <c r="AA315" s="4"/>
      <c r="AB315" s="4"/>
      <c r="AC315" s="4" t="s">
        <v>40</v>
      </c>
      <c r="AD315" s="4" t="s">
        <v>40</v>
      </c>
      <c r="AE315" s="4" t="s">
        <v>40</v>
      </c>
      <c r="AF315" s="4" t="s">
        <v>40</v>
      </c>
      <c r="AG315" s="4" t="s">
        <v>40</v>
      </c>
      <c r="AH315" s="16" t="s">
        <v>40</v>
      </c>
    </row>
    <row r="316" spans="1:34" ht="54" customHeight="1" x14ac:dyDescent="0.2">
      <c r="A316" s="15" t="s">
        <v>57</v>
      </c>
      <c r="B316" s="18" t="s">
        <v>58</v>
      </c>
      <c r="C316" s="4" t="s">
        <v>42</v>
      </c>
      <c r="D316" s="4" t="s">
        <v>40</v>
      </c>
      <c r="E316" s="4" t="s">
        <v>40</v>
      </c>
      <c r="F316" s="4" t="s">
        <v>40</v>
      </c>
      <c r="G316" s="4" t="s">
        <v>40</v>
      </c>
      <c r="H316" s="4" t="s">
        <v>40</v>
      </c>
      <c r="I316" s="4" t="s">
        <v>40</v>
      </c>
      <c r="J316" s="4" t="s">
        <v>40</v>
      </c>
      <c r="K316" s="4" t="s">
        <v>40</v>
      </c>
      <c r="L316" s="4" t="s">
        <v>40</v>
      </c>
      <c r="M316" s="4" t="s">
        <v>40</v>
      </c>
      <c r="N316" s="4" t="s">
        <v>40</v>
      </c>
      <c r="O316" s="4" t="s">
        <v>40</v>
      </c>
      <c r="P316" s="4" t="s">
        <v>40</v>
      </c>
      <c r="Q316" s="4" t="s">
        <v>40</v>
      </c>
      <c r="R316" s="4" t="s">
        <v>40</v>
      </c>
      <c r="S316" s="4" t="s">
        <v>40</v>
      </c>
      <c r="T316" s="4" t="s">
        <v>40</v>
      </c>
      <c r="U316" s="4" t="s">
        <v>40</v>
      </c>
      <c r="V316" s="4" t="s">
        <v>40</v>
      </c>
      <c r="W316" s="4" t="s">
        <v>40</v>
      </c>
      <c r="X316" s="4" t="s">
        <v>40</v>
      </c>
      <c r="Y316" s="4" t="s">
        <v>40</v>
      </c>
      <c r="Z316" s="4" t="s">
        <v>40</v>
      </c>
      <c r="AA316" s="4"/>
      <c r="AB316" s="4"/>
      <c r="AC316" s="4" t="s">
        <v>40</v>
      </c>
      <c r="AD316" s="4" t="s">
        <v>40</v>
      </c>
      <c r="AE316" s="4" t="s">
        <v>40</v>
      </c>
      <c r="AF316" s="4" t="s">
        <v>40</v>
      </c>
      <c r="AG316" s="4" t="s">
        <v>40</v>
      </c>
      <c r="AH316" s="16" t="s">
        <v>40</v>
      </c>
    </row>
    <row r="317" spans="1:34" ht="54" customHeight="1" x14ac:dyDescent="0.2">
      <c r="A317" s="15" t="s">
        <v>60</v>
      </c>
      <c r="B317" s="18" t="s">
        <v>61</v>
      </c>
      <c r="C317" s="4" t="s">
        <v>39</v>
      </c>
      <c r="D317" s="4" t="s">
        <v>40</v>
      </c>
      <c r="E317" s="4" t="s">
        <v>40</v>
      </c>
      <c r="F317" s="4" t="s">
        <v>40</v>
      </c>
      <c r="G317" s="4" t="s">
        <v>40</v>
      </c>
      <c r="H317" s="4" t="s">
        <v>40</v>
      </c>
      <c r="I317" s="4" t="s">
        <v>40</v>
      </c>
      <c r="J317" s="4" t="s">
        <v>40</v>
      </c>
      <c r="K317" s="4" t="s">
        <v>40</v>
      </c>
      <c r="L317" s="4" t="s">
        <v>40</v>
      </c>
      <c r="M317" s="4" t="s">
        <v>40</v>
      </c>
      <c r="N317" s="4" t="s">
        <v>40</v>
      </c>
      <c r="O317" s="4" t="s">
        <v>40</v>
      </c>
      <c r="P317" s="4" t="s">
        <v>40</v>
      </c>
      <c r="Q317" s="4" t="s">
        <v>40</v>
      </c>
      <c r="R317" s="4" t="s">
        <v>40</v>
      </c>
      <c r="S317" s="4" t="s">
        <v>40</v>
      </c>
      <c r="T317" s="4" t="s">
        <v>40</v>
      </c>
      <c r="U317" s="4" t="s">
        <v>40</v>
      </c>
      <c r="V317" s="4" t="s">
        <v>40</v>
      </c>
      <c r="W317" s="4" t="s">
        <v>40</v>
      </c>
      <c r="X317" s="4" t="s">
        <v>40</v>
      </c>
      <c r="Y317" s="4" t="s">
        <v>40</v>
      </c>
      <c r="Z317" s="4" t="s">
        <v>40</v>
      </c>
      <c r="AA317" s="4"/>
      <c r="AB317" s="4"/>
      <c r="AC317" s="4" t="s">
        <v>40</v>
      </c>
      <c r="AD317" s="4" t="s">
        <v>40</v>
      </c>
      <c r="AE317" s="4" t="s">
        <v>40</v>
      </c>
      <c r="AF317" s="4" t="s">
        <v>40</v>
      </c>
      <c r="AG317" s="4" t="s">
        <v>40</v>
      </c>
      <c r="AH317" s="16" t="s">
        <v>40</v>
      </c>
    </row>
    <row r="318" spans="1:34" ht="54" customHeight="1" x14ac:dyDescent="0.2">
      <c r="A318" s="19" t="s">
        <v>60</v>
      </c>
      <c r="B318" s="20" t="s">
        <v>61</v>
      </c>
      <c r="C318" s="21" t="s">
        <v>42</v>
      </c>
      <c r="D318" s="21" t="s">
        <v>40</v>
      </c>
      <c r="E318" s="21" t="s">
        <v>40</v>
      </c>
      <c r="F318" s="21" t="s">
        <v>40</v>
      </c>
      <c r="G318" s="21" t="s">
        <v>40</v>
      </c>
      <c r="H318" s="21" t="s">
        <v>40</v>
      </c>
      <c r="I318" s="21" t="s">
        <v>40</v>
      </c>
      <c r="J318" s="21" t="s">
        <v>40</v>
      </c>
      <c r="K318" s="21" t="s">
        <v>40</v>
      </c>
      <c r="L318" s="21" t="s">
        <v>40</v>
      </c>
      <c r="M318" s="21" t="s">
        <v>40</v>
      </c>
      <c r="N318" s="21" t="s">
        <v>40</v>
      </c>
      <c r="O318" s="21" t="s">
        <v>40</v>
      </c>
      <c r="P318" s="21" t="s">
        <v>40</v>
      </c>
      <c r="Q318" s="21" t="s">
        <v>40</v>
      </c>
      <c r="R318" s="21" t="s">
        <v>40</v>
      </c>
      <c r="S318" s="21" t="s">
        <v>40</v>
      </c>
      <c r="T318" s="21" t="s">
        <v>40</v>
      </c>
      <c r="U318" s="21" t="s">
        <v>40</v>
      </c>
      <c r="V318" s="21" t="s">
        <v>40</v>
      </c>
      <c r="W318" s="4" t="s">
        <v>40</v>
      </c>
      <c r="X318" s="4" t="s">
        <v>40</v>
      </c>
      <c r="Y318" s="4" t="s">
        <v>40</v>
      </c>
      <c r="Z318" s="4" t="s">
        <v>40</v>
      </c>
      <c r="AA318" s="4"/>
      <c r="AB318" s="4"/>
      <c r="AC318" s="21" t="s">
        <v>40</v>
      </c>
      <c r="AD318" s="21" t="s">
        <v>40</v>
      </c>
      <c r="AE318" s="4" t="s">
        <v>40</v>
      </c>
      <c r="AF318" s="21" t="s">
        <v>40</v>
      </c>
      <c r="AG318" s="21" t="s">
        <v>40</v>
      </c>
      <c r="AH318" s="22" t="s">
        <v>40</v>
      </c>
    </row>
    <row r="320" spans="1:34" ht="54" customHeight="1" x14ac:dyDescent="0.2">
      <c r="A320" s="10" t="s">
        <v>89</v>
      </c>
    </row>
    <row r="321" spans="1:37" ht="54" customHeight="1" x14ac:dyDescent="0.2">
      <c r="AA321" s="24"/>
      <c r="AB321" s="24"/>
      <c r="AC321" s="24"/>
      <c r="AD321" s="24"/>
    </row>
    <row r="322" spans="1:37" ht="90" customHeight="1" x14ac:dyDescent="0.2">
      <c r="A322" s="12" t="s">
        <v>3</v>
      </c>
      <c r="B322" s="13" t="s">
        <v>4</v>
      </c>
      <c r="C322" s="13" t="s">
        <v>5</v>
      </c>
      <c r="D322" s="13" t="s">
        <v>6</v>
      </c>
      <c r="E322" s="13" t="s">
        <v>7</v>
      </c>
      <c r="F322" s="13" t="s">
        <v>8</v>
      </c>
      <c r="G322" s="13" t="s">
        <v>9</v>
      </c>
      <c r="H322" s="13" t="s">
        <v>10</v>
      </c>
      <c r="I322" s="13" t="s">
        <v>11</v>
      </c>
      <c r="J322" s="13" t="s">
        <v>12</v>
      </c>
      <c r="K322" s="13" t="s">
        <v>13</v>
      </c>
      <c r="L322" s="13" t="s">
        <v>14</v>
      </c>
      <c r="M322" s="13" t="s">
        <v>15</v>
      </c>
      <c r="N322" s="13" t="s">
        <v>16</v>
      </c>
      <c r="O322" s="13" t="s">
        <v>17</v>
      </c>
      <c r="P322" s="13" t="s">
        <v>18</v>
      </c>
      <c r="Q322" s="13" t="s">
        <v>19</v>
      </c>
      <c r="R322" s="13" t="s">
        <v>20</v>
      </c>
      <c r="S322" s="13" t="s">
        <v>21</v>
      </c>
      <c r="T322" s="13" t="s">
        <v>22</v>
      </c>
      <c r="U322" s="13" t="s">
        <v>23</v>
      </c>
      <c r="V322" s="13" t="s">
        <v>24</v>
      </c>
      <c r="W322" s="13" t="s">
        <v>25</v>
      </c>
      <c r="X322" s="14" t="s">
        <v>26</v>
      </c>
      <c r="Y322" s="13" t="s">
        <v>27</v>
      </c>
      <c r="Z322" s="14" t="s">
        <v>28</v>
      </c>
      <c r="AA322" s="13" t="s">
        <v>29</v>
      </c>
      <c r="AB322" s="14" t="s">
        <v>30</v>
      </c>
      <c r="AC322" s="13" t="s">
        <v>31</v>
      </c>
      <c r="AD322" s="13" t="s">
        <v>32</v>
      </c>
      <c r="AE322" s="13" t="s">
        <v>33</v>
      </c>
      <c r="AF322" s="13" t="s">
        <v>34</v>
      </c>
      <c r="AG322" s="13" t="s">
        <v>35</v>
      </c>
      <c r="AH322" s="13" t="s">
        <v>36</v>
      </c>
    </row>
    <row r="323" spans="1:37" ht="54" customHeight="1" x14ac:dyDescent="0.2">
      <c r="A323" s="4" t="s">
        <v>37</v>
      </c>
      <c r="B323" s="4" t="s">
        <v>38</v>
      </c>
      <c r="C323" s="4" t="s">
        <v>39</v>
      </c>
      <c r="D323" s="4" t="s">
        <v>40</v>
      </c>
      <c r="E323" s="4" t="s">
        <v>40</v>
      </c>
      <c r="F323" s="4" t="s">
        <v>40</v>
      </c>
      <c r="G323" s="4" t="s">
        <v>40</v>
      </c>
      <c r="H323" s="4" t="s">
        <v>40</v>
      </c>
      <c r="I323" s="4">
        <v>0</v>
      </c>
      <c r="J323" s="4">
        <v>0</v>
      </c>
      <c r="K323" s="4">
        <v>0</v>
      </c>
      <c r="L323" s="4">
        <v>0</v>
      </c>
      <c r="M323" s="25">
        <v>86</v>
      </c>
      <c r="N323" s="25">
        <v>260</v>
      </c>
      <c r="O323" s="25">
        <v>525</v>
      </c>
      <c r="P323" s="25">
        <v>1104</v>
      </c>
      <c r="Q323" s="25">
        <v>811</v>
      </c>
      <c r="R323" s="25">
        <v>1903</v>
      </c>
      <c r="S323" s="25">
        <v>898</v>
      </c>
      <c r="T323" s="25">
        <v>1714</v>
      </c>
      <c r="U323" s="25">
        <v>575</v>
      </c>
      <c r="V323" s="25">
        <v>1085</v>
      </c>
      <c r="W323" s="25">
        <v>650</v>
      </c>
      <c r="X323" s="25">
        <v>899</v>
      </c>
      <c r="Y323" s="25">
        <v>796</v>
      </c>
      <c r="Z323" s="25">
        <v>1264</v>
      </c>
      <c r="AA323" s="25">
        <v>816</v>
      </c>
      <c r="AB323" s="25">
        <v>1415</v>
      </c>
      <c r="AC323" s="25">
        <v>14801</v>
      </c>
      <c r="AD323" s="25">
        <v>5157</v>
      </c>
      <c r="AE323" s="25">
        <v>9644</v>
      </c>
      <c r="AF323" s="4" t="s">
        <v>40</v>
      </c>
      <c r="AG323" s="4" t="s">
        <v>40</v>
      </c>
      <c r="AH323" s="4" t="s">
        <v>40</v>
      </c>
    </row>
    <row r="324" spans="1:37" s="24" customFormat="1" ht="64.5" customHeight="1" x14ac:dyDescent="0.25">
      <c r="A324" s="4" t="s">
        <v>37</v>
      </c>
      <c r="B324" s="4" t="s">
        <v>38</v>
      </c>
      <c r="C324" s="4" t="s">
        <v>42</v>
      </c>
      <c r="D324" s="4" t="s">
        <v>40</v>
      </c>
      <c r="E324" s="4" t="s">
        <v>40</v>
      </c>
      <c r="F324" s="4" t="s">
        <v>40</v>
      </c>
      <c r="G324" s="4" t="s">
        <v>40</v>
      </c>
      <c r="H324" s="4" t="s">
        <v>40</v>
      </c>
      <c r="I324" s="4">
        <v>0</v>
      </c>
      <c r="J324" s="4">
        <v>0</v>
      </c>
      <c r="K324" s="4">
        <v>0</v>
      </c>
      <c r="L324" s="4">
        <v>0</v>
      </c>
      <c r="M324" s="25">
        <v>14</v>
      </c>
      <c r="N324" s="25">
        <v>41</v>
      </c>
      <c r="O324" s="25">
        <v>82</v>
      </c>
      <c r="P324" s="25">
        <v>174</v>
      </c>
      <c r="Q324" s="25">
        <v>128</v>
      </c>
      <c r="R324" s="25">
        <v>299</v>
      </c>
      <c r="S324" s="25">
        <v>141</v>
      </c>
      <c r="T324" s="25">
        <v>270</v>
      </c>
      <c r="U324" s="25">
        <v>90</v>
      </c>
      <c r="V324" s="25">
        <v>171</v>
      </c>
      <c r="W324" s="25">
        <v>102</v>
      </c>
      <c r="X324" s="25">
        <v>141</v>
      </c>
      <c r="Y324" s="25">
        <v>125</v>
      </c>
      <c r="Z324" s="25">
        <v>199</v>
      </c>
      <c r="AA324" s="25">
        <v>128</v>
      </c>
      <c r="AB324" s="25">
        <v>223</v>
      </c>
      <c r="AC324" s="25">
        <v>2328</v>
      </c>
      <c r="AD324" s="25">
        <v>810</v>
      </c>
      <c r="AE324" s="25">
        <v>1518</v>
      </c>
      <c r="AF324" s="4" t="s">
        <v>40</v>
      </c>
      <c r="AG324" s="4" t="s">
        <v>40</v>
      </c>
      <c r="AH324" s="4" t="s">
        <v>40</v>
      </c>
    </row>
    <row r="325" spans="1:37" ht="54" customHeight="1" x14ac:dyDescent="0.2">
      <c r="A325" s="4" t="s">
        <v>43</v>
      </c>
      <c r="B325" s="4" t="s">
        <v>44</v>
      </c>
      <c r="C325" s="4" t="s">
        <v>39</v>
      </c>
      <c r="D325" s="4" t="s">
        <v>40</v>
      </c>
      <c r="E325" s="4" t="s">
        <v>40</v>
      </c>
      <c r="F325" s="4" t="s">
        <v>40</v>
      </c>
      <c r="G325" s="4" t="s">
        <v>40</v>
      </c>
      <c r="H325" s="4" t="s">
        <v>40</v>
      </c>
      <c r="I325" s="4">
        <v>0</v>
      </c>
      <c r="J325" s="4">
        <v>0</v>
      </c>
      <c r="K325" s="4">
        <v>0</v>
      </c>
      <c r="L325" s="4">
        <v>0</v>
      </c>
      <c r="M325" s="25">
        <v>222</v>
      </c>
      <c r="N325" s="25">
        <v>546</v>
      </c>
      <c r="O325" s="25">
        <v>874</v>
      </c>
      <c r="P325" s="25">
        <v>2103</v>
      </c>
      <c r="Q325" s="25">
        <v>1701</v>
      </c>
      <c r="R325" s="25">
        <v>3791</v>
      </c>
      <c r="S325" s="25">
        <v>2400</v>
      </c>
      <c r="T325" s="25">
        <v>4392</v>
      </c>
      <c r="U325" s="25">
        <v>2115</v>
      </c>
      <c r="V325" s="25">
        <v>3116</v>
      </c>
      <c r="W325" s="25">
        <v>2363</v>
      </c>
      <c r="X325" s="25">
        <v>3697</v>
      </c>
      <c r="Y325" s="25">
        <v>2403</v>
      </c>
      <c r="Z325" s="25">
        <v>3475</v>
      </c>
      <c r="AA325" s="25">
        <v>2140</v>
      </c>
      <c r="AB325" s="25">
        <v>2924</v>
      </c>
      <c r="AC325" s="25">
        <v>38262</v>
      </c>
      <c r="AD325" s="25">
        <v>14218</v>
      </c>
      <c r="AE325" s="25">
        <v>24044</v>
      </c>
      <c r="AF325" s="4" t="s">
        <v>40</v>
      </c>
      <c r="AG325" s="4" t="s">
        <v>40</v>
      </c>
      <c r="AH325" s="4" t="s">
        <v>40</v>
      </c>
      <c r="AI325" s="24"/>
      <c r="AJ325" s="24"/>
      <c r="AK325" s="31"/>
    </row>
    <row r="326" spans="1:37" ht="54" customHeight="1" x14ac:dyDescent="0.2">
      <c r="A326" s="4" t="s">
        <v>43</v>
      </c>
      <c r="B326" s="4" t="s">
        <v>44</v>
      </c>
      <c r="C326" s="4" t="s">
        <v>42</v>
      </c>
      <c r="D326" s="4" t="s">
        <v>40</v>
      </c>
      <c r="E326" s="4" t="s">
        <v>40</v>
      </c>
      <c r="F326" s="4" t="s">
        <v>40</v>
      </c>
      <c r="G326" s="4" t="s">
        <v>40</v>
      </c>
      <c r="H326" s="4" t="s">
        <v>40</v>
      </c>
      <c r="I326" s="4">
        <v>0</v>
      </c>
      <c r="J326" s="4">
        <v>0</v>
      </c>
      <c r="K326" s="4">
        <v>0</v>
      </c>
      <c r="L326" s="4">
        <v>0</v>
      </c>
      <c r="M326" s="25">
        <v>35</v>
      </c>
      <c r="N326" s="25">
        <v>86</v>
      </c>
      <c r="O326" s="25">
        <v>138</v>
      </c>
      <c r="P326" s="25">
        <v>331</v>
      </c>
      <c r="Q326" s="25">
        <v>267</v>
      </c>
      <c r="R326" s="25">
        <v>596</v>
      </c>
      <c r="S326" s="25">
        <v>378</v>
      </c>
      <c r="T326" s="25">
        <v>691</v>
      </c>
      <c r="U326" s="25">
        <v>333</v>
      </c>
      <c r="V326" s="25">
        <v>490</v>
      </c>
      <c r="W326" s="25">
        <v>372</v>
      </c>
      <c r="X326" s="25">
        <v>582</v>
      </c>
      <c r="Y326" s="25">
        <v>378</v>
      </c>
      <c r="Z326" s="25">
        <v>547</v>
      </c>
      <c r="AA326" s="25">
        <v>336</v>
      </c>
      <c r="AB326" s="25">
        <v>460</v>
      </c>
      <c r="AC326" s="25">
        <v>6020</v>
      </c>
      <c r="AD326" s="25">
        <v>2237</v>
      </c>
      <c r="AE326" s="25">
        <v>3783</v>
      </c>
      <c r="AF326" s="4" t="s">
        <v>40</v>
      </c>
      <c r="AG326" s="4" t="s">
        <v>40</v>
      </c>
      <c r="AH326" s="4" t="s">
        <v>40</v>
      </c>
      <c r="AK326" s="31"/>
    </row>
    <row r="327" spans="1:37" ht="54" customHeight="1" x14ac:dyDescent="0.2">
      <c r="A327" s="4" t="s">
        <v>45</v>
      </c>
      <c r="B327" s="4" t="s">
        <v>46</v>
      </c>
      <c r="C327" s="4" t="s">
        <v>39</v>
      </c>
      <c r="D327" s="4" t="s">
        <v>40</v>
      </c>
      <c r="E327" s="4" t="s">
        <v>40</v>
      </c>
      <c r="F327" s="4" t="s">
        <v>40</v>
      </c>
      <c r="G327" s="4" t="s">
        <v>40</v>
      </c>
      <c r="H327" s="4" t="s">
        <v>40</v>
      </c>
      <c r="I327" s="4">
        <v>0</v>
      </c>
      <c r="J327" s="4">
        <v>0</v>
      </c>
      <c r="K327" s="4">
        <v>0</v>
      </c>
      <c r="L327" s="4">
        <v>0</v>
      </c>
      <c r="M327" s="25">
        <v>243</v>
      </c>
      <c r="N327" s="25">
        <v>550</v>
      </c>
      <c r="O327" s="25">
        <v>868</v>
      </c>
      <c r="P327" s="25">
        <v>1746</v>
      </c>
      <c r="Q327" s="25">
        <v>1779</v>
      </c>
      <c r="R327" s="25">
        <v>3479</v>
      </c>
      <c r="S327" s="25">
        <v>3266</v>
      </c>
      <c r="T327" s="25">
        <v>5693</v>
      </c>
      <c r="U327" s="25">
        <v>2504</v>
      </c>
      <c r="V327" s="25">
        <v>4989</v>
      </c>
      <c r="W327" s="25">
        <v>4326</v>
      </c>
      <c r="X327" s="25">
        <v>7889</v>
      </c>
      <c r="Y327" s="25">
        <v>3844</v>
      </c>
      <c r="Z327" s="25">
        <v>5955</v>
      </c>
      <c r="AA327" s="25">
        <v>5510</v>
      </c>
      <c r="AB327" s="25">
        <v>9854</v>
      </c>
      <c r="AC327" s="25">
        <v>62495</v>
      </c>
      <c r="AD327" s="25">
        <v>22340</v>
      </c>
      <c r="AE327" s="25">
        <v>40155</v>
      </c>
      <c r="AF327" s="4" t="s">
        <v>40</v>
      </c>
      <c r="AG327" s="4" t="s">
        <v>40</v>
      </c>
      <c r="AH327" s="4" t="s">
        <v>40</v>
      </c>
      <c r="AK327" s="31"/>
    </row>
    <row r="328" spans="1:37" ht="54" customHeight="1" x14ac:dyDescent="0.2">
      <c r="A328" s="4" t="s">
        <v>45</v>
      </c>
      <c r="B328" s="4" t="s">
        <v>46</v>
      </c>
      <c r="C328" s="4" t="s">
        <v>42</v>
      </c>
      <c r="D328" s="4" t="s">
        <v>40</v>
      </c>
      <c r="E328" s="4" t="s">
        <v>40</v>
      </c>
      <c r="F328" s="4" t="s">
        <v>40</v>
      </c>
      <c r="G328" s="4" t="s">
        <v>40</v>
      </c>
      <c r="H328" s="4" t="s">
        <v>40</v>
      </c>
      <c r="I328" s="4">
        <v>0</v>
      </c>
      <c r="J328" s="4">
        <v>0</v>
      </c>
      <c r="K328" s="4">
        <v>0</v>
      </c>
      <c r="L328" s="4">
        <v>0</v>
      </c>
      <c r="M328" s="25">
        <v>38</v>
      </c>
      <c r="N328" s="25">
        <v>87</v>
      </c>
      <c r="O328" s="25">
        <v>137</v>
      </c>
      <c r="P328" s="25">
        <v>275</v>
      </c>
      <c r="Q328" s="25">
        <v>280</v>
      </c>
      <c r="R328" s="25">
        <v>547</v>
      </c>
      <c r="S328" s="25">
        <v>514</v>
      </c>
      <c r="T328" s="25">
        <v>895</v>
      </c>
      <c r="U328" s="25">
        <v>394</v>
      </c>
      <c r="V328" s="25">
        <v>785</v>
      </c>
      <c r="W328" s="25">
        <v>680</v>
      </c>
      <c r="X328" s="25">
        <v>1241</v>
      </c>
      <c r="Y328" s="25">
        <v>605</v>
      </c>
      <c r="Z328" s="25">
        <v>937</v>
      </c>
      <c r="AA328" s="25">
        <v>867</v>
      </c>
      <c r="AB328" s="25">
        <v>1550</v>
      </c>
      <c r="AC328" s="25">
        <v>9832</v>
      </c>
      <c r="AD328" s="25">
        <v>3515</v>
      </c>
      <c r="AE328" s="25">
        <v>6317</v>
      </c>
      <c r="AF328" s="4" t="s">
        <v>40</v>
      </c>
      <c r="AG328" s="4" t="s">
        <v>40</v>
      </c>
      <c r="AH328" s="4" t="s">
        <v>40</v>
      </c>
      <c r="AK328" s="31"/>
    </row>
    <row r="329" spans="1:37" ht="54" customHeight="1" x14ac:dyDescent="0.2">
      <c r="A329" s="4" t="s">
        <v>47</v>
      </c>
      <c r="B329" s="4" t="s">
        <v>48</v>
      </c>
      <c r="C329" s="4" t="s">
        <v>39</v>
      </c>
      <c r="D329" s="4" t="s">
        <v>40</v>
      </c>
      <c r="E329" s="4" t="s">
        <v>40</v>
      </c>
      <c r="F329" s="4" t="s">
        <v>40</v>
      </c>
      <c r="G329" s="4" t="s">
        <v>40</v>
      </c>
      <c r="H329" s="4" t="s">
        <v>40</v>
      </c>
      <c r="I329" s="4">
        <v>0</v>
      </c>
      <c r="J329" s="4">
        <v>0</v>
      </c>
      <c r="K329" s="4">
        <v>0</v>
      </c>
      <c r="L329" s="4">
        <v>0</v>
      </c>
      <c r="M329" s="25">
        <v>142</v>
      </c>
      <c r="N329" s="25">
        <v>300</v>
      </c>
      <c r="O329" s="25">
        <v>652</v>
      </c>
      <c r="P329" s="25">
        <v>1427</v>
      </c>
      <c r="Q329" s="25">
        <v>1259</v>
      </c>
      <c r="R329" s="25">
        <v>2267</v>
      </c>
      <c r="S329" s="25">
        <v>1567</v>
      </c>
      <c r="T329" s="25">
        <v>2794</v>
      </c>
      <c r="U329" s="25">
        <v>978</v>
      </c>
      <c r="V329" s="25">
        <v>1607</v>
      </c>
      <c r="W329" s="25">
        <v>1473</v>
      </c>
      <c r="X329" s="25">
        <v>2637</v>
      </c>
      <c r="Y329" s="25">
        <v>1637</v>
      </c>
      <c r="Z329" s="25">
        <v>2909</v>
      </c>
      <c r="AA329" s="25">
        <v>1613</v>
      </c>
      <c r="AB329" s="25">
        <v>3809</v>
      </c>
      <c r="AC329" s="25">
        <v>27071</v>
      </c>
      <c r="AD329" s="25">
        <v>9321</v>
      </c>
      <c r="AE329" s="25">
        <v>17750</v>
      </c>
      <c r="AF329" s="4" t="s">
        <v>40</v>
      </c>
      <c r="AG329" s="4" t="s">
        <v>40</v>
      </c>
      <c r="AH329" s="4" t="s">
        <v>40</v>
      </c>
      <c r="AK329" s="31"/>
    </row>
    <row r="330" spans="1:37" ht="54" customHeight="1" x14ac:dyDescent="0.2">
      <c r="A330" s="4" t="s">
        <v>47</v>
      </c>
      <c r="B330" s="4" t="s">
        <v>48</v>
      </c>
      <c r="C330" s="4" t="s">
        <v>42</v>
      </c>
      <c r="D330" s="4" t="s">
        <v>40</v>
      </c>
      <c r="E330" s="4" t="s">
        <v>40</v>
      </c>
      <c r="F330" s="4" t="s">
        <v>40</v>
      </c>
      <c r="G330" s="4" t="s">
        <v>40</v>
      </c>
      <c r="H330" s="4" t="s">
        <v>40</v>
      </c>
      <c r="I330" s="4">
        <v>0</v>
      </c>
      <c r="J330" s="4">
        <v>0</v>
      </c>
      <c r="K330" s="4">
        <v>0</v>
      </c>
      <c r="L330" s="4">
        <v>0</v>
      </c>
      <c r="M330" s="25">
        <v>22</v>
      </c>
      <c r="N330" s="25">
        <v>47</v>
      </c>
      <c r="O330" s="25">
        <v>103</v>
      </c>
      <c r="P330" s="25">
        <v>225</v>
      </c>
      <c r="Q330" s="25">
        <v>198</v>
      </c>
      <c r="R330" s="25">
        <v>356</v>
      </c>
      <c r="S330" s="25">
        <v>246</v>
      </c>
      <c r="T330" s="25">
        <v>440</v>
      </c>
      <c r="U330" s="25">
        <v>154</v>
      </c>
      <c r="V330" s="25">
        <v>253</v>
      </c>
      <c r="W330" s="25">
        <v>232</v>
      </c>
      <c r="X330" s="25">
        <v>415</v>
      </c>
      <c r="Y330" s="25">
        <v>258</v>
      </c>
      <c r="Z330" s="25">
        <v>457</v>
      </c>
      <c r="AA330" s="25">
        <v>254</v>
      </c>
      <c r="AB330" s="25">
        <v>599</v>
      </c>
      <c r="AC330" s="25">
        <v>4259</v>
      </c>
      <c r="AD330" s="25">
        <v>1467</v>
      </c>
      <c r="AE330" s="25">
        <v>2792</v>
      </c>
      <c r="AF330" s="4" t="s">
        <v>40</v>
      </c>
      <c r="AG330" s="4" t="s">
        <v>40</v>
      </c>
      <c r="AH330" s="4" t="s">
        <v>40</v>
      </c>
      <c r="AK330" s="31"/>
    </row>
    <row r="331" spans="1:37" ht="54" customHeight="1" x14ac:dyDescent="0.2">
      <c r="A331" s="4" t="s">
        <v>49</v>
      </c>
      <c r="B331" s="4" t="s">
        <v>50</v>
      </c>
      <c r="C331" s="4" t="s">
        <v>39</v>
      </c>
      <c r="D331" s="4" t="s">
        <v>40</v>
      </c>
      <c r="E331" s="4" t="s">
        <v>40</v>
      </c>
      <c r="F331" s="4" t="s">
        <v>40</v>
      </c>
      <c r="G331" s="4" t="s">
        <v>40</v>
      </c>
      <c r="H331" s="4" t="s">
        <v>40</v>
      </c>
      <c r="I331" s="4">
        <v>0</v>
      </c>
      <c r="J331" s="4">
        <v>0</v>
      </c>
      <c r="K331" s="4">
        <v>0</v>
      </c>
      <c r="L331" s="4">
        <v>0</v>
      </c>
      <c r="M331" s="25">
        <v>124</v>
      </c>
      <c r="N331" s="25">
        <v>347</v>
      </c>
      <c r="O331" s="25">
        <v>984</v>
      </c>
      <c r="P331" s="25">
        <v>2344</v>
      </c>
      <c r="Q331" s="25">
        <v>2450</v>
      </c>
      <c r="R331" s="25">
        <v>5306</v>
      </c>
      <c r="S331" s="25">
        <v>3391</v>
      </c>
      <c r="T331" s="25">
        <v>6203</v>
      </c>
      <c r="U331" s="25">
        <v>2435</v>
      </c>
      <c r="V331" s="25">
        <v>4422</v>
      </c>
      <c r="W331" s="25">
        <v>3470</v>
      </c>
      <c r="X331" s="25">
        <v>5709</v>
      </c>
      <c r="Y331" s="25">
        <v>3476</v>
      </c>
      <c r="Z331" s="25">
        <v>5444</v>
      </c>
      <c r="AA331" s="25">
        <v>4032</v>
      </c>
      <c r="AB331" s="25">
        <v>7094</v>
      </c>
      <c r="AC331" s="25">
        <v>57231</v>
      </c>
      <c r="AD331" s="25">
        <v>20362</v>
      </c>
      <c r="AE331" s="25">
        <v>36869</v>
      </c>
      <c r="AF331" s="4" t="s">
        <v>40</v>
      </c>
      <c r="AG331" s="4" t="s">
        <v>40</v>
      </c>
      <c r="AH331" s="4" t="s">
        <v>40</v>
      </c>
      <c r="AK331" s="31"/>
    </row>
    <row r="332" spans="1:37" ht="54" customHeight="1" x14ac:dyDescent="0.2">
      <c r="A332" s="4" t="s">
        <v>49</v>
      </c>
      <c r="B332" s="4" t="s">
        <v>50</v>
      </c>
      <c r="C332" s="4" t="s">
        <v>42</v>
      </c>
      <c r="D332" s="4" t="s">
        <v>40</v>
      </c>
      <c r="E332" s="4" t="s">
        <v>40</v>
      </c>
      <c r="F332" s="4" t="s">
        <v>40</v>
      </c>
      <c r="G332" s="4" t="s">
        <v>40</v>
      </c>
      <c r="H332" s="4" t="s">
        <v>40</v>
      </c>
      <c r="I332" s="4">
        <v>0</v>
      </c>
      <c r="J332" s="4">
        <v>0</v>
      </c>
      <c r="K332" s="4">
        <v>0</v>
      </c>
      <c r="L332" s="4">
        <v>0</v>
      </c>
      <c r="M332" s="25">
        <v>19</v>
      </c>
      <c r="N332" s="25">
        <v>54</v>
      </c>
      <c r="O332" s="25">
        <v>155</v>
      </c>
      <c r="P332" s="25">
        <v>369</v>
      </c>
      <c r="Q332" s="25">
        <v>385</v>
      </c>
      <c r="R332" s="25">
        <v>834</v>
      </c>
      <c r="S332" s="25">
        <v>533</v>
      </c>
      <c r="T332" s="25">
        <v>975</v>
      </c>
      <c r="U332" s="25">
        <v>383</v>
      </c>
      <c r="V332" s="25">
        <v>695</v>
      </c>
      <c r="W332" s="25">
        <v>546</v>
      </c>
      <c r="X332" s="25">
        <v>898</v>
      </c>
      <c r="Y332" s="25">
        <v>547</v>
      </c>
      <c r="Z332" s="25">
        <v>856</v>
      </c>
      <c r="AA332" s="25">
        <v>634</v>
      </c>
      <c r="AB332" s="25">
        <v>1116</v>
      </c>
      <c r="AC332" s="25">
        <v>8999</v>
      </c>
      <c r="AD332" s="25">
        <v>3202</v>
      </c>
      <c r="AE332" s="25">
        <v>5797</v>
      </c>
      <c r="AF332" s="4" t="s">
        <v>40</v>
      </c>
      <c r="AG332" s="4" t="s">
        <v>40</v>
      </c>
      <c r="AH332" s="4" t="s">
        <v>40</v>
      </c>
      <c r="AK332" s="31"/>
    </row>
    <row r="333" spans="1:37" ht="54" customHeight="1" x14ac:dyDescent="0.2">
      <c r="A333" s="4" t="s">
        <v>51</v>
      </c>
      <c r="B333" s="18" t="s">
        <v>63</v>
      </c>
      <c r="C333" s="4" t="s">
        <v>39</v>
      </c>
      <c r="D333" s="4" t="s">
        <v>40</v>
      </c>
      <c r="E333" s="4" t="s">
        <v>40</v>
      </c>
      <c r="F333" s="4" t="s">
        <v>40</v>
      </c>
      <c r="G333" s="4" t="s">
        <v>40</v>
      </c>
      <c r="H333" s="4" t="s">
        <v>40</v>
      </c>
      <c r="I333" s="4" t="s">
        <v>40</v>
      </c>
      <c r="J333" s="4" t="s">
        <v>40</v>
      </c>
      <c r="K333" s="4" t="s">
        <v>40</v>
      </c>
      <c r="L333" s="4" t="s">
        <v>40</v>
      </c>
      <c r="M333" s="4" t="s">
        <v>40</v>
      </c>
      <c r="N333" s="4" t="s">
        <v>40</v>
      </c>
      <c r="O333" s="4" t="s">
        <v>40</v>
      </c>
      <c r="P333" s="4" t="s">
        <v>40</v>
      </c>
      <c r="Q333" s="4">
        <v>6809</v>
      </c>
      <c r="R333" s="4">
        <v>11761</v>
      </c>
      <c r="S333" s="4" t="s">
        <v>40</v>
      </c>
      <c r="T333" s="4" t="s">
        <v>40</v>
      </c>
      <c r="U333" s="4" t="s">
        <v>40</v>
      </c>
      <c r="V333" s="4" t="s">
        <v>40</v>
      </c>
      <c r="W333" s="4" t="s">
        <v>40</v>
      </c>
      <c r="X333" s="4" t="s">
        <v>40</v>
      </c>
      <c r="Y333" s="4" t="s">
        <v>40</v>
      </c>
      <c r="Z333" s="4" t="s">
        <v>40</v>
      </c>
      <c r="AA333" s="4"/>
      <c r="AB333" s="4"/>
      <c r="AC333" s="4">
        <v>18570</v>
      </c>
      <c r="AD333" s="4">
        <v>6809</v>
      </c>
      <c r="AE333" s="4">
        <v>11761</v>
      </c>
      <c r="AF333" s="4" t="s">
        <v>40</v>
      </c>
      <c r="AG333" s="4" t="s">
        <v>40</v>
      </c>
      <c r="AH333" s="4" t="s">
        <v>40</v>
      </c>
      <c r="AK333" s="31"/>
    </row>
    <row r="334" spans="1:37" ht="54" customHeight="1" x14ac:dyDescent="0.2">
      <c r="A334" s="4" t="s">
        <v>51</v>
      </c>
      <c r="B334" s="18" t="s">
        <v>53</v>
      </c>
      <c r="C334" s="4" t="s">
        <v>42</v>
      </c>
      <c r="D334" s="4" t="s">
        <v>40</v>
      </c>
      <c r="E334" s="4" t="s">
        <v>40</v>
      </c>
      <c r="F334" s="4" t="s">
        <v>40</v>
      </c>
      <c r="G334" s="4" t="s">
        <v>40</v>
      </c>
      <c r="H334" s="4" t="s">
        <v>40</v>
      </c>
      <c r="I334" s="4" t="s">
        <v>40</v>
      </c>
      <c r="J334" s="4" t="s">
        <v>40</v>
      </c>
      <c r="K334" s="4" t="s">
        <v>40</v>
      </c>
      <c r="L334" s="4" t="s">
        <v>40</v>
      </c>
      <c r="M334" s="4" t="s">
        <v>40</v>
      </c>
      <c r="N334" s="4" t="s">
        <v>40</v>
      </c>
      <c r="O334" s="4" t="s">
        <v>40</v>
      </c>
      <c r="P334" s="4" t="s">
        <v>40</v>
      </c>
      <c r="Q334" s="4">
        <v>952</v>
      </c>
      <c r="R334" s="4">
        <v>1722</v>
      </c>
      <c r="S334" s="4" t="s">
        <v>40</v>
      </c>
      <c r="T334" s="4" t="s">
        <v>40</v>
      </c>
      <c r="U334" s="4" t="s">
        <v>40</v>
      </c>
      <c r="V334" s="4" t="s">
        <v>40</v>
      </c>
      <c r="W334" s="4" t="s">
        <v>40</v>
      </c>
      <c r="X334" s="4" t="s">
        <v>40</v>
      </c>
      <c r="Y334" s="4" t="s">
        <v>40</v>
      </c>
      <c r="Z334" s="4" t="s">
        <v>40</v>
      </c>
      <c r="AA334" s="4"/>
      <c r="AB334" s="4"/>
      <c r="AC334" s="4">
        <v>2674</v>
      </c>
      <c r="AD334" s="4">
        <v>952</v>
      </c>
      <c r="AE334" s="4">
        <v>1722</v>
      </c>
      <c r="AF334" s="4" t="s">
        <v>40</v>
      </c>
      <c r="AG334" s="4" t="s">
        <v>40</v>
      </c>
      <c r="AH334" s="4" t="s">
        <v>40</v>
      </c>
      <c r="AK334" s="31"/>
    </row>
    <row r="335" spans="1:37" ht="54" customHeight="1" x14ac:dyDescent="0.2">
      <c r="A335" s="4" t="s">
        <v>54</v>
      </c>
      <c r="B335" s="18" t="s">
        <v>55</v>
      </c>
      <c r="C335" s="4" t="s">
        <v>39</v>
      </c>
      <c r="D335" s="4" t="s">
        <v>40</v>
      </c>
      <c r="E335" s="4" t="s">
        <v>40</v>
      </c>
      <c r="F335" s="4" t="s">
        <v>40</v>
      </c>
      <c r="G335" s="4" t="s">
        <v>40</v>
      </c>
      <c r="H335" s="4" t="s">
        <v>40</v>
      </c>
      <c r="I335" s="4" t="s">
        <v>40</v>
      </c>
      <c r="J335" s="4" t="s">
        <v>40</v>
      </c>
      <c r="K335" s="4" t="s">
        <v>40</v>
      </c>
      <c r="L335" s="4" t="s">
        <v>40</v>
      </c>
      <c r="M335" s="4" t="s">
        <v>40</v>
      </c>
      <c r="N335" s="4" t="s">
        <v>40</v>
      </c>
      <c r="O335" s="4" t="s">
        <v>40</v>
      </c>
      <c r="P335" s="4" t="s">
        <v>40</v>
      </c>
      <c r="Q335" s="4">
        <v>2899</v>
      </c>
      <c r="R335" s="4">
        <v>4651</v>
      </c>
      <c r="S335" s="4" t="s">
        <v>40</v>
      </c>
      <c r="T335" s="4" t="s">
        <v>40</v>
      </c>
      <c r="U335" s="4" t="s">
        <v>40</v>
      </c>
      <c r="V335" s="4" t="s">
        <v>40</v>
      </c>
      <c r="W335" s="4" t="s">
        <v>40</v>
      </c>
      <c r="X335" s="4" t="s">
        <v>40</v>
      </c>
      <c r="Y335" s="4" t="s">
        <v>40</v>
      </c>
      <c r="Z335" s="4" t="s">
        <v>40</v>
      </c>
      <c r="AA335" s="4"/>
      <c r="AB335" s="4"/>
      <c r="AC335" s="4">
        <v>7550</v>
      </c>
      <c r="AD335" s="4">
        <v>2899</v>
      </c>
      <c r="AE335" s="4">
        <v>4651</v>
      </c>
      <c r="AF335" s="4" t="s">
        <v>40</v>
      </c>
      <c r="AG335" s="4" t="s">
        <v>40</v>
      </c>
      <c r="AH335" s="4" t="s">
        <v>40</v>
      </c>
      <c r="AK335" s="31"/>
    </row>
    <row r="336" spans="1:37" ht="54" customHeight="1" x14ac:dyDescent="0.2">
      <c r="A336" s="4" t="s">
        <v>54</v>
      </c>
      <c r="B336" s="18" t="s">
        <v>56</v>
      </c>
      <c r="C336" s="4" t="s">
        <v>42</v>
      </c>
      <c r="D336" s="4" t="s">
        <v>40</v>
      </c>
      <c r="E336" s="4" t="s">
        <v>40</v>
      </c>
      <c r="F336" s="4" t="s">
        <v>40</v>
      </c>
      <c r="G336" s="4" t="s">
        <v>40</v>
      </c>
      <c r="H336" s="4" t="s">
        <v>40</v>
      </c>
      <c r="I336" s="4" t="s">
        <v>40</v>
      </c>
      <c r="J336" s="4" t="s">
        <v>40</v>
      </c>
      <c r="K336" s="4" t="s">
        <v>40</v>
      </c>
      <c r="L336" s="4" t="s">
        <v>40</v>
      </c>
      <c r="M336" s="4" t="s">
        <v>40</v>
      </c>
      <c r="N336" s="4" t="s">
        <v>40</v>
      </c>
      <c r="O336" s="4" t="s">
        <v>40</v>
      </c>
      <c r="P336" s="4" t="s">
        <v>40</v>
      </c>
      <c r="Q336" s="4">
        <v>562</v>
      </c>
      <c r="R336" s="4">
        <v>611</v>
      </c>
      <c r="S336" s="4" t="s">
        <v>40</v>
      </c>
      <c r="T336" s="4" t="s">
        <v>40</v>
      </c>
      <c r="U336" s="4" t="s">
        <v>40</v>
      </c>
      <c r="V336" s="4" t="s">
        <v>40</v>
      </c>
      <c r="W336" s="4" t="s">
        <v>40</v>
      </c>
      <c r="X336" s="4" t="s">
        <v>40</v>
      </c>
      <c r="Y336" s="4" t="s">
        <v>40</v>
      </c>
      <c r="Z336" s="4" t="s">
        <v>40</v>
      </c>
      <c r="AA336" s="4"/>
      <c r="AB336" s="4"/>
      <c r="AC336" s="4">
        <v>1173</v>
      </c>
      <c r="AD336" s="4">
        <v>562</v>
      </c>
      <c r="AE336" s="4">
        <v>611</v>
      </c>
      <c r="AF336" s="4" t="s">
        <v>40</v>
      </c>
      <c r="AG336" s="4" t="s">
        <v>40</v>
      </c>
      <c r="AH336" s="4" t="s">
        <v>40</v>
      </c>
    </row>
    <row r="337" spans="1:36" ht="54" customHeight="1" x14ac:dyDescent="0.2">
      <c r="A337" s="4" t="s">
        <v>57</v>
      </c>
      <c r="B337" s="18" t="s">
        <v>58</v>
      </c>
      <c r="C337" s="4" t="s">
        <v>39</v>
      </c>
      <c r="D337" s="4" t="s">
        <v>40</v>
      </c>
      <c r="E337" s="4" t="s">
        <v>40</v>
      </c>
      <c r="F337" s="4" t="s">
        <v>40</v>
      </c>
      <c r="G337" s="4" t="s">
        <v>40</v>
      </c>
      <c r="H337" s="4" t="s">
        <v>40</v>
      </c>
      <c r="I337" s="4" t="s">
        <v>40</v>
      </c>
      <c r="J337" s="4" t="s">
        <v>40</v>
      </c>
      <c r="K337" s="4" t="s">
        <v>40</v>
      </c>
      <c r="L337" s="4" t="s">
        <v>40</v>
      </c>
      <c r="M337" s="4" t="s">
        <v>40</v>
      </c>
      <c r="N337" s="4" t="s">
        <v>40</v>
      </c>
      <c r="O337" s="4" t="s">
        <v>40</v>
      </c>
      <c r="P337" s="4" t="s">
        <v>40</v>
      </c>
      <c r="Q337" s="4">
        <v>1</v>
      </c>
      <c r="R337" s="4">
        <v>0</v>
      </c>
      <c r="S337" s="4" t="s">
        <v>40</v>
      </c>
      <c r="T337" s="4" t="s">
        <v>40</v>
      </c>
      <c r="U337" s="4" t="s">
        <v>40</v>
      </c>
      <c r="V337" s="4" t="s">
        <v>40</v>
      </c>
      <c r="W337" s="4" t="s">
        <v>40</v>
      </c>
      <c r="X337" s="4" t="s">
        <v>40</v>
      </c>
      <c r="Y337" s="4" t="s">
        <v>40</v>
      </c>
      <c r="Z337" s="4" t="s">
        <v>40</v>
      </c>
      <c r="AA337" s="4"/>
      <c r="AB337" s="4"/>
      <c r="AC337" s="4">
        <v>1</v>
      </c>
      <c r="AD337" s="4">
        <v>1</v>
      </c>
      <c r="AE337" s="4">
        <v>0</v>
      </c>
      <c r="AF337" s="4" t="s">
        <v>40</v>
      </c>
      <c r="AG337" s="4" t="s">
        <v>40</v>
      </c>
      <c r="AH337" s="4" t="s">
        <v>40</v>
      </c>
    </row>
    <row r="338" spans="1:36" ht="54" customHeight="1" x14ac:dyDescent="0.2">
      <c r="A338" s="4" t="s">
        <v>57</v>
      </c>
      <c r="B338" s="18" t="s">
        <v>59</v>
      </c>
      <c r="C338" s="4" t="s">
        <v>42</v>
      </c>
      <c r="D338" s="4" t="s">
        <v>40</v>
      </c>
      <c r="E338" s="4" t="s">
        <v>40</v>
      </c>
      <c r="F338" s="4" t="s">
        <v>40</v>
      </c>
      <c r="G338" s="4" t="s">
        <v>40</v>
      </c>
      <c r="H338" s="4" t="s">
        <v>40</v>
      </c>
      <c r="I338" s="4" t="s">
        <v>40</v>
      </c>
      <c r="J338" s="4" t="s">
        <v>40</v>
      </c>
      <c r="K338" s="4" t="s">
        <v>40</v>
      </c>
      <c r="L338" s="4" t="s">
        <v>40</v>
      </c>
      <c r="M338" s="4" t="s">
        <v>40</v>
      </c>
      <c r="N338" s="4" t="s">
        <v>40</v>
      </c>
      <c r="O338" s="4" t="s">
        <v>40</v>
      </c>
      <c r="P338" s="4" t="s">
        <v>40</v>
      </c>
      <c r="Q338" s="4">
        <v>0</v>
      </c>
      <c r="R338" s="4">
        <v>0</v>
      </c>
      <c r="S338" s="4" t="s">
        <v>40</v>
      </c>
      <c r="T338" s="4" t="s">
        <v>40</v>
      </c>
      <c r="U338" s="4" t="s">
        <v>40</v>
      </c>
      <c r="V338" s="4" t="s">
        <v>40</v>
      </c>
      <c r="W338" s="4" t="s">
        <v>40</v>
      </c>
      <c r="X338" s="4" t="s">
        <v>40</v>
      </c>
      <c r="Y338" s="4" t="s">
        <v>40</v>
      </c>
      <c r="Z338" s="4" t="s">
        <v>40</v>
      </c>
      <c r="AA338" s="4"/>
      <c r="AB338" s="4"/>
      <c r="AC338" s="4">
        <v>0</v>
      </c>
      <c r="AD338" s="4">
        <v>0</v>
      </c>
      <c r="AE338" s="4">
        <v>0</v>
      </c>
      <c r="AF338" s="4" t="s">
        <v>40</v>
      </c>
      <c r="AG338" s="4" t="s">
        <v>40</v>
      </c>
      <c r="AH338" s="4" t="s">
        <v>40</v>
      </c>
    </row>
    <row r="339" spans="1:36" ht="54" customHeight="1" x14ac:dyDescent="0.2">
      <c r="A339" s="4" t="s">
        <v>60</v>
      </c>
      <c r="B339" s="18" t="s">
        <v>61</v>
      </c>
      <c r="C339" s="4" t="s">
        <v>39</v>
      </c>
      <c r="D339" s="4" t="s">
        <v>40</v>
      </c>
      <c r="E339" s="4" t="s">
        <v>40</v>
      </c>
      <c r="F339" s="4" t="s">
        <v>40</v>
      </c>
      <c r="G339" s="4" t="s">
        <v>40</v>
      </c>
      <c r="H339" s="4" t="s">
        <v>40</v>
      </c>
      <c r="I339" s="4" t="s">
        <v>40</v>
      </c>
      <c r="J339" s="4" t="s">
        <v>40</v>
      </c>
      <c r="K339" s="4" t="s">
        <v>40</v>
      </c>
      <c r="L339" s="4" t="s">
        <v>40</v>
      </c>
      <c r="M339" s="4" t="s">
        <v>40</v>
      </c>
      <c r="N339" s="4" t="s">
        <v>40</v>
      </c>
      <c r="O339" s="4" t="s">
        <v>40</v>
      </c>
      <c r="P339" s="4" t="s">
        <v>40</v>
      </c>
      <c r="Q339" s="4">
        <v>448</v>
      </c>
      <c r="R339" s="4">
        <v>1082</v>
      </c>
      <c r="S339" s="4" t="s">
        <v>40</v>
      </c>
      <c r="T339" s="4" t="s">
        <v>40</v>
      </c>
      <c r="U339" s="4" t="s">
        <v>40</v>
      </c>
      <c r="V339" s="4" t="s">
        <v>40</v>
      </c>
      <c r="W339" s="4" t="s">
        <v>40</v>
      </c>
      <c r="X339" s="4" t="s">
        <v>40</v>
      </c>
      <c r="Y339" s="4" t="s">
        <v>40</v>
      </c>
      <c r="Z339" s="4" t="s">
        <v>40</v>
      </c>
      <c r="AA339" s="4"/>
      <c r="AB339" s="4"/>
      <c r="AC339" s="4">
        <v>1530</v>
      </c>
      <c r="AD339" s="4">
        <v>448</v>
      </c>
      <c r="AE339" s="4">
        <v>1082</v>
      </c>
      <c r="AF339" s="4" t="s">
        <v>40</v>
      </c>
      <c r="AG339" s="4" t="s">
        <v>40</v>
      </c>
      <c r="AH339" s="4" t="s">
        <v>40</v>
      </c>
    </row>
    <row r="340" spans="1:36" ht="54" customHeight="1" x14ac:dyDescent="0.2">
      <c r="A340" s="4" t="s">
        <v>60</v>
      </c>
      <c r="B340" s="18" t="s">
        <v>69</v>
      </c>
      <c r="C340" s="4" t="s">
        <v>42</v>
      </c>
      <c r="D340" s="4" t="s">
        <v>40</v>
      </c>
      <c r="E340" s="4" t="s">
        <v>40</v>
      </c>
      <c r="F340" s="4" t="s">
        <v>40</v>
      </c>
      <c r="G340" s="4" t="s">
        <v>40</v>
      </c>
      <c r="H340" s="4" t="s">
        <v>40</v>
      </c>
      <c r="I340" s="4" t="s">
        <v>40</v>
      </c>
      <c r="J340" s="4" t="s">
        <v>40</v>
      </c>
      <c r="K340" s="4" t="s">
        <v>40</v>
      </c>
      <c r="L340" s="4" t="s">
        <v>40</v>
      </c>
      <c r="M340" s="4" t="s">
        <v>40</v>
      </c>
      <c r="N340" s="4" t="s">
        <v>40</v>
      </c>
      <c r="O340" s="4" t="s">
        <v>40</v>
      </c>
      <c r="P340" s="4" t="s">
        <v>40</v>
      </c>
      <c r="Q340" s="4">
        <v>40</v>
      </c>
      <c r="R340" s="4">
        <v>96</v>
      </c>
      <c r="S340" s="4" t="s">
        <v>40</v>
      </c>
      <c r="T340" s="4" t="s">
        <v>40</v>
      </c>
      <c r="U340" s="4" t="s">
        <v>40</v>
      </c>
      <c r="V340" s="4" t="s">
        <v>40</v>
      </c>
      <c r="W340" s="4" t="s">
        <v>40</v>
      </c>
      <c r="X340" s="4" t="s">
        <v>40</v>
      </c>
      <c r="Y340" s="4" t="s">
        <v>40</v>
      </c>
      <c r="Z340" s="4" t="s">
        <v>40</v>
      </c>
      <c r="AA340" s="4"/>
      <c r="AB340" s="4"/>
      <c r="AC340" s="4">
        <v>136</v>
      </c>
      <c r="AD340" s="4">
        <v>40</v>
      </c>
      <c r="AE340" s="4">
        <v>96</v>
      </c>
      <c r="AF340" s="4" t="s">
        <v>40</v>
      </c>
      <c r="AG340" s="4" t="s">
        <v>40</v>
      </c>
      <c r="AH340" s="4" t="s">
        <v>40</v>
      </c>
    </row>
    <row r="341" spans="1:36" ht="54" customHeight="1" x14ac:dyDescent="0.25">
      <c r="A341" s="9" t="s">
        <v>90</v>
      </c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</row>
    <row r="342" spans="1:36" ht="54" customHeight="1" x14ac:dyDescent="0.2">
      <c r="A342" s="23" t="s">
        <v>91</v>
      </c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spans="1:36" ht="82.5" customHeight="1" x14ac:dyDescent="0.2">
      <c r="A343" s="14" t="s">
        <v>3</v>
      </c>
      <c r="B343" s="14" t="s">
        <v>4</v>
      </c>
      <c r="C343" s="14" t="s">
        <v>5</v>
      </c>
      <c r="D343" s="14" t="s">
        <v>6</v>
      </c>
      <c r="E343" s="14" t="s">
        <v>7</v>
      </c>
      <c r="F343" s="14" t="s">
        <v>8</v>
      </c>
      <c r="G343" s="14" t="s">
        <v>9</v>
      </c>
      <c r="H343" s="14" t="s">
        <v>10</v>
      </c>
      <c r="I343" s="14" t="s">
        <v>11</v>
      </c>
      <c r="J343" s="14" t="s">
        <v>12</v>
      </c>
      <c r="K343" s="14" t="s">
        <v>13</v>
      </c>
      <c r="L343" s="14" t="s">
        <v>14</v>
      </c>
      <c r="M343" s="14" t="s">
        <v>15</v>
      </c>
      <c r="N343" s="14" t="s">
        <v>16</v>
      </c>
      <c r="O343" s="14" t="s">
        <v>17</v>
      </c>
      <c r="P343" s="14" t="s">
        <v>18</v>
      </c>
      <c r="Q343" s="14" t="s">
        <v>19</v>
      </c>
      <c r="R343" s="14" t="s">
        <v>20</v>
      </c>
      <c r="S343" s="14" t="s">
        <v>21</v>
      </c>
      <c r="T343" s="44" t="s">
        <v>22</v>
      </c>
      <c r="U343" s="14" t="s">
        <v>23</v>
      </c>
      <c r="V343" s="45" t="s">
        <v>24</v>
      </c>
      <c r="W343" s="13" t="s">
        <v>25</v>
      </c>
      <c r="X343" s="14" t="s">
        <v>26</v>
      </c>
      <c r="Y343" s="13" t="s">
        <v>27</v>
      </c>
      <c r="Z343" s="14" t="s">
        <v>28</v>
      </c>
      <c r="AA343" s="13" t="s">
        <v>29</v>
      </c>
      <c r="AB343" s="14" t="s">
        <v>30</v>
      </c>
      <c r="AC343" s="14" t="s">
        <v>31</v>
      </c>
      <c r="AD343" s="14" t="s">
        <v>32</v>
      </c>
      <c r="AE343" s="14" t="s">
        <v>33</v>
      </c>
      <c r="AF343" s="14" t="s">
        <v>34</v>
      </c>
      <c r="AG343" s="14" t="s">
        <v>35</v>
      </c>
      <c r="AH343" s="14" t="s">
        <v>36</v>
      </c>
    </row>
    <row r="344" spans="1:36" ht="54" customHeight="1" x14ac:dyDescent="0.2">
      <c r="A344" s="4" t="s">
        <v>37</v>
      </c>
      <c r="B344" s="4" t="s">
        <v>38</v>
      </c>
      <c r="C344" s="4" t="s">
        <v>39</v>
      </c>
      <c r="D344" s="4" t="s">
        <v>40</v>
      </c>
      <c r="E344" s="4" t="s">
        <v>40</v>
      </c>
      <c r="F344" s="4" t="s">
        <v>40</v>
      </c>
      <c r="G344" s="4" t="s">
        <v>40</v>
      </c>
      <c r="H344" s="4" t="s">
        <v>40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4</v>
      </c>
      <c r="S344" s="4">
        <v>3</v>
      </c>
      <c r="T344" s="4">
        <v>20</v>
      </c>
      <c r="U344" s="4">
        <v>2</v>
      </c>
      <c r="V344" s="4">
        <v>22</v>
      </c>
      <c r="W344" s="4">
        <v>5</v>
      </c>
      <c r="X344" s="4">
        <v>46</v>
      </c>
      <c r="Y344" s="4">
        <v>22</v>
      </c>
      <c r="Z344" s="4">
        <v>95</v>
      </c>
      <c r="AA344" s="4">
        <v>53</v>
      </c>
      <c r="AB344" s="4">
        <v>217</v>
      </c>
      <c r="AC344" s="4">
        <f>SUM(AD344,AE344)</f>
        <v>489</v>
      </c>
      <c r="AD344" s="4">
        <f>SUM(I344,K344,M344,O344,Q344,S344,U344,W344,Y344,AA344)</f>
        <v>85</v>
      </c>
      <c r="AE344" s="4">
        <f>SUM(J344,L344,N344,P344,R344,T344,V344,X344,Z344,AB344)</f>
        <v>404</v>
      </c>
      <c r="AF344" s="4" t="s">
        <v>40</v>
      </c>
      <c r="AG344" s="4" t="s">
        <v>40</v>
      </c>
      <c r="AH344" s="4" t="s">
        <v>40</v>
      </c>
    </row>
    <row r="345" spans="1:36" ht="54" customHeight="1" x14ac:dyDescent="0.2">
      <c r="A345" s="4" t="s">
        <v>37</v>
      </c>
      <c r="B345" s="4" t="s">
        <v>38</v>
      </c>
      <c r="C345" s="4" t="s">
        <v>42</v>
      </c>
      <c r="D345" s="4" t="s">
        <v>40</v>
      </c>
      <c r="E345" s="4" t="s">
        <v>40</v>
      </c>
      <c r="F345" s="4" t="s">
        <v>40</v>
      </c>
      <c r="G345" s="4" t="s">
        <v>40</v>
      </c>
      <c r="H345" s="4" t="s">
        <v>40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1</v>
      </c>
      <c r="S345" s="4">
        <v>1</v>
      </c>
      <c r="T345" s="4">
        <v>3</v>
      </c>
      <c r="U345" s="4">
        <v>0</v>
      </c>
      <c r="V345" s="4">
        <v>4</v>
      </c>
      <c r="W345" s="4">
        <v>1</v>
      </c>
      <c r="X345" s="4">
        <v>7</v>
      </c>
      <c r="Y345" s="4">
        <v>3</v>
      </c>
      <c r="Z345" s="4">
        <v>15</v>
      </c>
      <c r="AA345" s="4">
        <v>8</v>
      </c>
      <c r="AB345" s="4">
        <v>34</v>
      </c>
      <c r="AC345" s="4">
        <f t="shared" ref="AC345:AC361" si="20">SUM(AD345,AE345)</f>
        <v>77</v>
      </c>
      <c r="AD345" s="4">
        <f t="shared" ref="AD345:AD353" si="21">SUM(I345,K345,M345,O345,Q345,S345,U345,W345,Y345,AA345)</f>
        <v>13</v>
      </c>
      <c r="AE345" s="4">
        <f t="shared" ref="AE345:AE353" si="22">SUM(J345,L345,N345,P345,R345,T345,V345,X345,Z345,AB345)</f>
        <v>64</v>
      </c>
      <c r="AF345" s="4" t="s">
        <v>40</v>
      </c>
      <c r="AG345" s="4" t="s">
        <v>40</v>
      </c>
      <c r="AH345" s="4" t="s">
        <v>40</v>
      </c>
    </row>
    <row r="346" spans="1:36" ht="54" customHeight="1" x14ac:dyDescent="0.2">
      <c r="A346" s="4" t="s">
        <v>43</v>
      </c>
      <c r="B346" s="4" t="s">
        <v>44</v>
      </c>
      <c r="C346" s="4" t="s">
        <v>39</v>
      </c>
      <c r="D346" s="4" t="s">
        <v>40</v>
      </c>
      <c r="E346" s="4" t="s">
        <v>40</v>
      </c>
      <c r="F346" s="4" t="s">
        <v>40</v>
      </c>
      <c r="G346" s="4" t="s">
        <v>40</v>
      </c>
      <c r="H346" s="4" t="s">
        <v>40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2</v>
      </c>
      <c r="U346" s="4">
        <v>0</v>
      </c>
      <c r="V346" s="4">
        <v>0</v>
      </c>
      <c r="W346" s="4">
        <v>0</v>
      </c>
      <c r="X346" s="4">
        <v>2</v>
      </c>
      <c r="Y346" s="4">
        <v>0</v>
      </c>
      <c r="Z346" s="4">
        <v>3</v>
      </c>
      <c r="AA346" s="4">
        <v>0</v>
      </c>
      <c r="AB346" s="4">
        <v>2</v>
      </c>
      <c r="AC346" s="4">
        <f t="shared" si="20"/>
        <v>9</v>
      </c>
      <c r="AD346" s="4">
        <f t="shared" si="21"/>
        <v>0</v>
      </c>
      <c r="AE346" s="4">
        <f t="shared" si="22"/>
        <v>9</v>
      </c>
      <c r="AF346" s="4" t="s">
        <v>40</v>
      </c>
      <c r="AG346" s="4" t="s">
        <v>40</v>
      </c>
      <c r="AH346" s="4" t="s">
        <v>40</v>
      </c>
    </row>
    <row r="347" spans="1:36" ht="54" customHeight="1" x14ac:dyDescent="0.2">
      <c r="A347" s="4" t="s">
        <v>43</v>
      </c>
      <c r="B347" s="4" t="s">
        <v>44</v>
      </c>
      <c r="C347" s="4" t="s">
        <v>42</v>
      </c>
      <c r="D347" s="4" t="s">
        <v>40</v>
      </c>
      <c r="E347" s="4" t="s">
        <v>40</v>
      </c>
      <c r="F347" s="4" t="s">
        <v>40</v>
      </c>
      <c r="G347" s="4" t="s">
        <v>40</v>
      </c>
      <c r="H347" s="4" t="s">
        <v>40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1</v>
      </c>
      <c r="AA347" s="4">
        <v>0</v>
      </c>
      <c r="AB347" s="4">
        <v>0</v>
      </c>
      <c r="AC347" s="4">
        <f t="shared" si="20"/>
        <v>1</v>
      </c>
      <c r="AD347" s="4">
        <f t="shared" si="21"/>
        <v>0</v>
      </c>
      <c r="AE347" s="4">
        <f t="shared" si="22"/>
        <v>1</v>
      </c>
      <c r="AF347" s="4" t="s">
        <v>40</v>
      </c>
      <c r="AG347" s="4" t="s">
        <v>40</v>
      </c>
      <c r="AH347" s="4" t="s">
        <v>40</v>
      </c>
    </row>
    <row r="348" spans="1:36" s="26" customFormat="1" ht="54" customHeight="1" x14ac:dyDescent="0.2">
      <c r="A348" s="4" t="s">
        <v>45</v>
      </c>
      <c r="B348" s="4" t="s">
        <v>46</v>
      </c>
      <c r="C348" s="4" t="s">
        <v>39</v>
      </c>
      <c r="D348" s="4" t="s">
        <v>40</v>
      </c>
      <c r="E348" s="4" t="s">
        <v>40</v>
      </c>
      <c r="F348" s="4" t="s">
        <v>40</v>
      </c>
      <c r="G348" s="4" t="s">
        <v>40</v>
      </c>
      <c r="H348" s="4" t="s">
        <v>40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3</v>
      </c>
      <c r="W348" s="4">
        <v>0</v>
      </c>
      <c r="X348" s="4">
        <v>2</v>
      </c>
      <c r="Y348" s="4">
        <v>1</v>
      </c>
      <c r="Z348" s="4">
        <v>1</v>
      </c>
      <c r="AA348" s="4">
        <v>18</v>
      </c>
      <c r="AB348" s="4">
        <v>84</v>
      </c>
      <c r="AC348" s="4">
        <f t="shared" si="20"/>
        <v>109</v>
      </c>
      <c r="AD348" s="4">
        <f t="shared" si="21"/>
        <v>19</v>
      </c>
      <c r="AE348" s="4">
        <f t="shared" si="22"/>
        <v>90</v>
      </c>
      <c r="AF348" s="4" t="s">
        <v>40</v>
      </c>
      <c r="AG348" s="4" t="s">
        <v>40</v>
      </c>
      <c r="AH348" s="4" t="s">
        <v>40</v>
      </c>
      <c r="AI348" s="10"/>
      <c r="AJ348" s="10"/>
    </row>
    <row r="349" spans="1:36" s="24" customFormat="1" ht="54" customHeight="1" x14ac:dyDescent="0.2">
      <c r="A349" s="4" t="s">
        <v>45</v>
      </c>
      <c r="B349" s="4" t="s">
        <v>46</v>
      </c>
      <c r="C349" s="4" t="s">
        <v>42</v>
      </c>
      <c r="D349" s="4" t="s">
        <v>40</v>
      </c>
      <c r="E349" s="4" t="s">
        <v>40</v>
      </c>
      <c r="F349" s="4" t="s">
        <v>40</v>
      </c>
      <c r="G349" s="4" t="s">
        <v>40</v>
      </c>
      <c r="H349" s="4" t="s">
        <v>40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3</v>
      </c>
      <c r="AB349" s="4">
        <v>13</v>
      </c>
      <c r="AC349" s="4">
        <f t="shared" si="20"/>
        <v>16</v>
      </c>
      <c r="AD349" s="4">
        <f t="shared" si="21"/>
        <v>3</v>
      </c>
      <c r="AE349" s="4">
        <f t="shared" si="22"/>
        <v>13</v>
      </c>
      <c r="AF349" s="4" t="s">
        <v>40</v>
      </c>
      <c r="AG349" s="4" t="s">
        <v>40</v>
      </c>
      <c r="AH349" s="4" t="s">
        <v>40</v>
      </c>
      <c r="AI349" s="26"/>
      <c r="AJ349" s="26"/>
    </row>
    <row r="350" spans="1:36" ht="54" customHeight="1" x14ac:dyDescent="0.2">
      <c r="A350" s="4" t="s">
        <v>47</v>
      </c>
      <c r="B350" s="4" t="s">
        <v>48</v>
      </c>
      <c r="C350" s="4" t="s">
        <v>39</v>
      </c>
      <c r="D350" s="4" t="s">
        <v>40</v>
      </c>
      <c r="E350" s="4" t="s">
        <v>40</v>
      </c>
      <c r="F350" s="4" t="s">
        <v>40</v>
      </c>
      <c r="G350" s="4" t="s">
        <v>40</v>
      </c>
      <c r="H350" s="4" t="s">
        <v>40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1</v>
      </c>
      <c r="T350" s="4">
        <v>3</v>
      </c>
      <c r="U350" s="4">
        <v>0</v>
      </c>
      <c r="V350" s="4">
        <v>0</v>
      </c>
      <c r="W350" s="4">
        <v>0</v>
      </c>
      <c r="X350" s="4">
        <v>1</v>
      </c>
      <c r="Y350" s="4">
        <v>1</v>
      </c>
      <c r="Z350" s="4">
        <v>2</v>
      </c>
      <c r="AA350" s="4">
        <v>0</v>
      </c>
      <c r="AB350" s="4">
        <v>0</v>
      </c>
      <c r="AC350" s="4">
        <f t="shared" si="20"/>
        <v>8</v>
      </c>
      <c r="AD350" s="4">
        <f t="shared" si="21"/>
        <v>2</v>
      </c>
      <c r="AE350" s="4">
        <f t="shared" si="22"/>
        <v>6</v>
      </c>
      <c r="AF350" s="4" t="s">
        <v>40</v>
      </c>
      <c r="AG350" s="4" t="s">
        <v>40</v>
      </c>
      <c r="AH350" s="4" t="s">
        <v>40</v>
      </c>
      <c r="AI350" s="24"/>
      <c r="AJ350" s="24"/>
    </row>
    <row r="351" spans="1:36" ht="54" customHeight="1" x14ac:dyDescent="0.2">
      <c r="A351" s="4" t="s">
        <v>47</v>
      </c>
      <c r="B351" s="4" t="s">
        <v>48</v>
      </c>
      <c r="C351" s="4" t="s">
        <v>42</v>
      </c>
      <c r="D351" s="4" t="s">
        <v>40</v>
      </c>
      <c r="E351" s="4" t="s">
        <v>40</v>
      </c>
      <c r="F351" s="4" t="s">
        <v>40</v>
      </c>
      <c r="G351" s="4" t="s">
        <v>40</v>
      </c>
      <c r="H351" s="4" t="s">
        <v>40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f t="shared" si="20"/>
        <v>0</v>
      </c>
      <c r="AD351" s="4">
        <f t="shared" si="21"/>
        <v>0</v>
      </c>
      <c r="AE351" s="4">
        <f t="shared" si="22"/>
        <v>0</v>
      </c>
      <c r="AF351" s="4" t="s">
        <v>40</v>
      </c>
      <c r="AG351" s="4" t="s">
        <v>40</v>
      </c>
      <c r="AH351" s="4" t="s">
        <v>40</v>
      </c>
    </row>
    <row r="352" spans="1:36" ht="54" customHeight="1" x14ac:dyDescent="0.2">
      <c r="A352" s="4" t="s">
        <v>49</v>
      </c>
      <c r="B352" s="4" t="s">
        <v>50</v>
      </c>
      <c r="C352" s="4" t="s">
        <v>39</v>
      </c>
      <c r="D352" s="4" t="s">
        <v>40</v>
      </c>
      <c r="E352" s="4" t="s">
        <v>40</v>
      </c>
      <c r="F352" s="4" t="s">
        <v>40</v>
      </c>
      <c r="G352" s="4" t="s">
        <v>40</v>
      </c>
      <c r="H352" s="4" t="s">
        <v>40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1</v>
      </c>
      <c r="S352" s="4">
        <v>3</v>
      </c>
      <c r="T352" s="4">
        <v>10</v>
      </c>
      <c r="U352" s="4">
        <v>2</v>
      </c>
      <c r="V352" s="4">
        <v>6</v>
      </c>
      <c r="W352" s="4">
        <v>2</v>
      </c>
      <c r="X352" s="4">
        <v>24</v>
      </c>
      <c r="Y352" s="4">
        <v>10</v>
      </c>
      <c r="Z352" s="4">
        <v>33</v>
      </c>
      <c r="AA352" s="4">
        <v>10</v>
      </c>
      <c r="AB352" s="4">
        <v>62</v>
      </c>
      <c r="AC352" s="4">
        <f t="shared" si="20"/>
        <v>163</v>
      </c>
      <c r="AD352" s="4">
        <f t="shared" si="21"/>
        <v>27</v>
      </c>
      <c r="AE352" s="4">
        <f t="shared" si="22"/>
        <v>136</v>
      </c>
      <c r="AF352" s="4" t="s">
        <v>40</v>
      </c>
      <c r="AG352" s="4" t="s">
        <v>40</v>
      </c>
      <c r="AH352" s="4" t="s">
        <v>40</v>
      </c>
    </row>
    <row r="353" spans="1:34" ht="54" customHeight="1" x14ac:dyDescent="0.2">
      <c r="A353" s="4" t="s">
        <v>49</v>
      </c>
      <c r="B353" s="4" t="s">
        <v>50</v>
      </c>
      <c r="C353" s="4" t="s">
        <v>42</v>
      </c>
      <c r="D353" s="4" t="s">
        <v>40</v>
      </c>
      <c r="E353" s="4" t="s">
        <v>40</v>
      </c>
      <c r="F353" s="4" t="s">
        <v>40</v>
      </c>
      <c r="G353" s="4" t="s">
        <v>40</v>
      </c>
      <c r="H353" s="4" t="s">
        <v>40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1</v>
      </c>
      <c r="T353" s="4">
        <v>1</v>
      </c>
      <c r="U353" s="4">
        <v>0</v>
      </c>
      <c r="V353" s="4">
        <v>1</v>
      </c>
      <c r="W353" s="4">
        <v>0</v>
      </c>
      <c r="X353" s="4">
        <v>4</v>
      </c>
      <c r="Y353" s="4">
        <v>2</v>
      </c>
      <c r="Z353" s="4">
        <v>5</v>
      </c>
      <c r="AA353" s="4">
        <v>1</v>
      </c>
      <c r="AB353" s="4">
        <v>10</v>
      </c>
      <c r="AC353" s="4">
        <f t="shared" si="20"/>
        <v>25</v>
      </c>
      <c r="AD353" s="4">
        <f t="shared" si="21"/>
        <v>4</v>
      </c>
      <c r="AE353" s="4">
        <f t="shared" si="22"/>
        <v>21</v>
      </c>
      <c r="AF353" s="4" t="s">
        <v>40</v>
      </c>
      <c r="AG353" s="4" t="s">
        <v>40</v>
      </c>
      <c r="AH353" s="4" t="s">
        <v>40</v>
      </c>
    </row>
    <row r="354" spans="1:34" ht="54" customHeight="1" x14ac:dyDescent="0.2">
      <c r="A354" s="4" t="s">
        <v>51</v>
      </c>
      <c r="B354" s="18" t="s">
        <v>63</v>
      </c>
      <c r="C354" s="4" t="s">
        <v>39</v>
      </c>
      <c r="D354" s="4" t="s">
        <v>40</v>
      </c>
      <c r="E354" s="4" t="s">
        <v>40</v>
      </c>
      <c r="F354" s="4" t="s">
        <v>40</v>
      </c>
      <c r="G354" s="4" t="s">
        <v>40</v>
      </c>
      <c r="H354" s="4" t="s">
        <v>40</v>
      </c>
      <c r="I354" s="4" t="s">
        <v>40</v>
      </c>
      <c r="J354" s="4" t="s">
        <v>40</v>
      </c>
      <c r="K354" s="4" t="s">
        <v>40</v>
      </c>
      <c r="L354" s="4" t="s">
        <v>40</v>
      </c>
      <c r="M354" s="4" t="s">
        <v>40</v>
      </c>
      <c r="N354" s="4" t="s">
        <v>40</v>
      </c>
      <c r="O354" s="4" t="s">
        <v>40</v>
      </c>
      <c r="P354" s="4" t="s">
        <v>40</v>
      </c>
      <c r="Q354" s="4">
        <v>69</v>
      </c>
      <c r="R354" s="4">
        <v>65</v>
      </c>
      <c r="S354" s="4" t="s">
        <v>40</v>
      </c>
      <c r="T354" s="4" t="s">
        <v>40</v>
      </c>
      <c r="U354" s="4" t="s">
        <v>40</v>
      </c>
      <c r="V354" s="4" t="s">
        <v>40</v>
      </c>
      <c r="W354" s="4" t="s">
        <v>40</v>
      </c>
      <c r="X354" s="4" t="s">
        <v>40</v>
      </c>
      <c r="Y354" s="4" t="s">
        <v>40</v>
      </c>
      <c r="Z354" s="4" t="str">
        <f t="shared" ref="Z354:Z361" si="23">O354</f>
        <v>nie dotyczy</v>
      </c>
      <c r="AA354" s="4"/>
      <c r="AB354" s="4"/>
      <c r="AC354" s="4">
        <f t="shared" si="20"/>
        <v>134</v>
      </c>
      <c r="AD354" s="4">
        <f t="shared" ref="AD354:AE361" si="24">Q354</f>
        <v>69</v>
      </c>
      <c r="AE354" s="4">
        <f t="shared" si="24"/>
        <v>65</v>
      </c>
      <c r="AF354" s="4" t="s">
        <v>40</v>
      </c>
      <c r="AG354" s="4" t="s">
        <v>40</v>
      </c>
      <c r="AH354" s="4" t="s">
        <v>40</v>
      </c>
    </row>
    <row r="355" spans="1:34" ht="54" customHeight="1" x14ac:dyDescent="0.2">
      <c r="A355" s="4" t="s">
        <v>51</v>
      </c>
      <c r="B355" s="18" t="s">
        <v>53</v>
      </c>
      <c r="C355" s="4" t="s">
        <v>42</v>
      </c>
      <c r="D355" s="4" t="s">
        <v>40</v>
      </c>
      <c r="E355" s="4" t="s">
        <v>40</v>
      </c>
      <c r="F355" s="4" t="s">
        <v>40</v>
      </c>
      <c r="G355" s="4" t="s">
        <v>40</v>
      </c>
      <c r="H355" s="4" t="s">
        <v>40</v>
      </c>
      <c r="I355" s="4" t="s">
        <v>40</v>
      </c>
      <c r="J355" s="4" t="s">
        <v>40</v>
      </c>
      <c r="K355" s="4" t="s">
        <v>40</v>
      </c>
      <c r="L355" s="4" t="s">
        <v>40</v>
      </c>
      <c r="M355" s="4" t="s">
        <v>40</v>
      </c>
      <c r="N355" s="4" t="s">
        <v>40</v>
      </c>
      <c r="O355" s="4" t="s">
        <v>40</v>
      </c>
      <c r="P355" s="4" t="s">
        <v>40</v>
      </c>
      <c r="Q355" s="4">
        <v>8</v>
      </c>
      <c r="R355" s="4">
        <v>17</v>
      </c>
      <c r="S355" s="4" t="s">
        <v>40</v>
      </c>
      <c r="T355" s="4" t="s">
        <v>40</v>
      </c>
      <c r="U355" s="4" t="s">
        <v>40</v>
      </c>
      <c r="V355" s="4" t="s">
        <v>40</v>
      </c>
      <c r="W355" s="4" t="s">
        <v>40</v>
      </c>
      <c r="X355" s="4" t="s">
        <v>40</v>
      </c>
      <c r="Y355" s="4" t="s">
        <v>40</v>
      </c>
      <c r="Z355" s="4" t="str">
        <f t="shared" si="23"/>
        <v>nie dotyczy</v>
      </c>
      <c r="AA355" s="4"/>
      <c r="AB355" s="4"/>
      <c r="AC355" s="4">
        <f t="shared" si="20"/>
        <v>25</v>
      </c>
      <c r="AD355" s="4">
        <f t="shared" si="24"/>
        <v>8</v>
      </c>
      <c r="AE355" s="4">
        <f t="shared" si="24"/>
        <v>17</v>
      </c>
      <c r="AF355" s="4" t="s">
        <v>40</v>
      </c>
      <c r="AG355" s="4" t="s">
        <v>40</v>
      </c>
      <c r="AH355" s="4" t="s">
        <v>40</v>
      </c>
    </row>
    <row r="356" spans="1:34" ht="54" customHeight="1" x14ac:dyDescent="0.2">
      <c r="A356" s="4" t="s">
        <v>54</v>
      </c>
      <c r="B356" s="18" t="s">
        <v>55</v>
      </c>
      <c r="C356" s="4" t="s">
        <v>39</v>
      </c>
      <c r="D356" s="4" t="s">
        <v>40</v>
      </c>
      <c r="E356" s="4" t="s">
        <v>40</v>
      </c>
      <c r="F356" s="4" t="s">
        <v>40</v>
      </c>
      <c r="G356" s="4" t="s">
        <v>40</v>
      </c>
      <c r="H356" s="4" t="s">
        <v>40</v>
      </c>
      <c r="I356" s="4" t="s">
        <v>40</v>
      </c>
      <c r="J356" s="4" t="s">
        <v>40</v>
      </c>
      <c r="K356" s="4" t="s">
        <v>40</v>
      </c>
      <c r="L356" s="4" t="s">
        <v>40</v>
      </c>
      <c r="M356" s="4" t="s">
        <v>40</v>
      </c>
      <c r="N356" s="4" t="s">
        <v>40</v>
      </c>
      <c r="O356" s="4" t="s">
        <v>40</v>
      </c>
      <c r="P356" s="4" t="s">
        <v>40</v>
      </c>
      <c r="Q356" s="4">
        <v>63</v>
      </c>
      <c r="R356" s="4">
        <v>96</v>
      </c>
      <c r="S356" s="4" t="s">
        <v>40</v>
      </c>
      <c r="T356" s="4" t="s">
        <v>40</v>
      </c>
      <c r="U356" s="4" t="s">
        <v>40</v>
      </c>
      <c r="V356" s="4" t="s">
        <v>40</v>
      </c>
      <c r="W356" s="4" t="s">
        <v>40</v>
      </c>
      <c r="X356" s="4" t="s">
        <v>40</v>
      </c>
      <c r="Y356" s="4" t="s">
        <v>40</v>
      </c>
      <c r="Z356" s="4" t="str">
        <f t="shared" si="23"/>
        <v>nie dotyczy</v>
      </c>
      <c r="AA356" s="4"/>
      <c r="AB356" s="4"/>
      <c r="AC356" s="4">
        <f t="shared" si="20"/>
        <v>159</v>
      </c>
      <c r="AD356" s="4">
        <f t="shared" si="24"/>
        <v>63</v>
      </c>
      <c r="AE356" s="4">
        <f t="shared" si="24"/>
        <v>96</v>
      </c>
      <c r="AF356" s="4" t="s">
        <v>40</v>
      </c>
      <c r="AG356" s="4" t="s">
        <v>40</v>
      </c>
      <c r="AH356" s="4" t="s">
        <v>40</v>
      </c>
    </row>
    <row r="357" spans="1:34" ht="54" customHeight="1" x14ac:dyDescent="0.2">
      <c r="A357" s="4" t="s">
        <v>54</v>
      </c>
      <c r="B357" s="18" t="s">
        <v>56</v>
      </c>
      <c r="C357" s="4" t="s">
        <v>42</v>
      </c>
      <c r="D357" s="4" t="s">
        <v>40</v>
      </c>
      <c r="E357" s="4" t="s">
        <v>40</v>
      </c>
      <c r="F357" s="4" t="s">
        <v>40</v>
      </c>
      <c r="G357" s="4" t="s">
        <v>40</v>
      </c>
      <c r="H357" s="4" t="s">
        <v>40</v>
      </c>
      <c r="I357" s="4" t="s">
        <v>40</v>
      </c>
      <c r="J357" s="4" t="s">
        <v>40</v>
      </c>
      <c r="K357" s="4" t="s">
        <v>40</v>
      </c>
      <c r="L357" s="4" t="s">
        <v>40</v>
      </c>
      <c r="M357" s="4" t="s">
        <v>40</v>
      </c>
      <c r="N357" s="4" t="s">
        <v>40</v>
      </c>
      <c r="O357" s="4" t="s">
        <v>40</v>
      </c>
      <c r="P357" s="4" t="s">
        <v>40</v>
      </c>
      <c r="Q357" s="4">
        <v>0</v>
      </c>
      <c r="R357" s="4">
        <v>14</v>
      </c>
      <c r="S357" s="4" t="s">
        <v>40</v>
      </c>
      <c r="T357" s="4" t="s">
        <v>40</v>
      </c>
      <c r="U357" s="4" t="s">
        <v>40</v>
      </c>
      <c r="V357" s="4" t="s">
        <v>40</v>
      </c>
      <c r="W357" s="4" t="s">
        <v>40</v>
      </c>
      <c r="X357" s="4" t="s">
        <v>40</v>
      </c>
      <c r="Y357" s="4" t="s">
        <v>40</v>
      </c>
      <c r="Z357" s="4" t="str">
        <f t="shared" si="23"/>
        <v>nie dotyczy</v>
      </c>
      <c r="AA357" s="4"/>
      <c r="AB357" s="4"/>
      <c r="AC357" s="4">
        <f t="shared" si="20"/>
        <v>14</v>
      </c>
      <c r="AD357" s="4">
        <f t="shared" si="24"/>
        <v>0</v>
      </c>
      <c r="AE357" s="4">
        <f t="shared" si="24"/>
        <v>14</v>
      </c>
      <c r="AF357" s="4" t="s">
        <v>40</v>
      </c>
      <c r="AG357" s="4" t="s">
        <v>40</v>
      </c>
      <c r="AH357" s="4" t="s">
        <v>40</v>
      </c>
    </row>
    <row r="358" spans="1:34" ht="54" customHeight="1" x14ac:dyDescent="0.2">
      <c r="A358" s="4" t="s">
        <v>57</v>
      </c>
      <c r="B358" s="18" t="s">
        <v>58</v>
      </c>
      <c r="C358" s="4" t="s">
        <v>39</v>
      </c>
      <c r="D358" s="4" t="s">
        <v>40</v>
      </c>
      <c r="E358" s="4" t="s">
        <v>40</v>
      </c>
      <c r="F358" s="4" t="s">
        <v>40</v>
      </c>
      <c r="G358" s="4" t="s">
        <v>40</v>
      </c>
      <c r="H358" s="4" t="s">
        <v>40</v>
      </c>
      <c r="I358" s="4" t="s">
        <v>40</v>
      </c>
      <c r="J358" s="4" t="s">
        <v>40</v>
      </c>
      <c r="K358" s="4" t="s">
        <v>40</v>
      </c>
      <c r="L358" s="4" t="s">
        <v>40</v>
      </c>
      <c r="M358" s="4" t="s">
        <v>40</v>
      </c>
      <c r="N358" s="4" t="s">
        <v>40</v>
      </c>
      <c r="O358" s="4" t="s">
        <v>40</v>
      </c>
      <c r="P358" s="4" t="s">
        <v>40</v>
      </c>
      <c r="Q358" s="4">
        <v>17</v>
      </c>
      <c r="R358" s="4">
        <v>14</v>
      </c>
      <c r="S358" s="4" t="s">
        <v>40</v>
      </c>
      <c r="T358" s="4" t="s">
        <v>40</v>
      </c>
      <c r="U358" s="4" t="s">
        <v>40</v>
      </c>
      <c r="V358" s="4" t="s">
        <v>40</v>
      </c>
      <c r="W358" s="4" t="s">
        <v>40</v>
      </c>
      <c r="X358" s="4" t="s">
        <v>40</v>
      </c>
      <c r="Y358" s="4" t="s">
        <v>40</v>
      </c>
      <c r="Z358" s="4" t="str">
        <f t="shared" si="23"/>
        <v>nie dotyczy</v>
      </c>
      <c r="AA358" s="4"/>
      <c r="AB358" s="4"/>
      <c r="AC358" s="4">
        <f t="shared" si="20"/>
        <v>31</v>
      </c>
      <c r="AD358" s="4">
        <f t="shared" si="24"/>
        <v>17</v>
      </c>
      <c r="AE358" s="4">
        <f t="shared" si="24"/>
        <v>14</v>
      </c>
      <c r="AF358" s="4" t="s">
        <v>40</v>
      </c>
      <c r="AG358" s="4" t="s">
        <v>40</v>
      </c>
      <c r="AH358" s="4" t="s">
        <v>40</v>
      </c>
    </row>
    <row r="359" spans="1:34" ht="54" customHeight="1" x14ac:dyDescent="0.2">
      <c r="A359" s="4" t="s">
        <v>57</v>
      </c>
      <c r="B359" s="18" t="s">
        <v>59</v>
      </c>
      <c r="C359" s="4" t="s">
        <v>42</v>
      </c>
      <c r="D359" s="4" t="s">
        <v>40</v>
      </c>
      <c r="E359" s="4" t="s">
        <v>40</v>
      </c>
      <c r="F359" s="4" t="s">
        <v>40</v>
      </c>
      <c r="G359" s="4" t="s">
        <v>40</v>
      </c>
      <c r="H359" s="4" t="s">
        <v>40</v>
      </c>
      <c r="I359" s="4" t="s">
        <v>40</v>
      </c>
      <c r="J359" s="4" t="s">
        <v>40</v>
      </c>
      <c r="K359" s="4" t="s">
        <v>40</v>
      </c>
      <c r="L359" s="4" t="s">
        <v>40</v>
      </c>
      <c r="M359" s="4" t="s">
        <v>40</v>
      </c>
      <c r="N359" s="4" t="s">
        <v>40</v>
      </c>
      <c r="O359" s="4" t="s">
        <v>40</v>
      </c>
      <c r="P359" s="4" t="s">
        <v>40</v>
      </c>
      <c r="Q359" s="4">
        <v>1</v>
      </c>
      <c r="R359" s="4">
        <v>8</v>
      </c>
      <c r="S359" s="4" t="s">
        <v>40</v>
      </c>
      <c r="T359" s="4" t="s">
        <v>40</v>
      </c>
      <c r="U359" s="4" t="s">
        <v>40</v>
      </c>
      <c r="V359" s="4" t="s">
        <v>40</v>
      </c>
      <c r="W359" s="4" t="s">
        <v>40</v>
      </c>
      <c r="X359" s="4" t="s">
        <v>40</v>
      </c>
      <c r="Y359" s="4" t="s">
        <v>40</v>
      </c>
      <c r="Z359" s="4" t="str">
        <f t="shared" si="23"/>
        <v>nie dotyczy</v>
      </c>
      <c r="AA359" s="4"/>
      <c r="AB359" s="4"/>
      <c r="AC359" s="4">
        <f t="shared" si="20"/>
        <v>9</v>
      </c>
      <c r="AD359" s="4">
        <f t="shared" si="24"/>
        <v>1</v>
      </c>
      <c r="AE359" s="4">
        <f t="shared" si="24"/>
        <v>8</v>
      </c>
      <c r="AF359" s="4" t="s">
        <v>40</v>
      </c>
      <c r="AG359" s="4" t="s">
        <v>40</v>
      </c>
      <c r="AH359" s="4" t="s">
        <v>40</v>
      </c>
    </row>
    <row r="360" spans="1:34" ht="54" customHeight="1" x14ac:dyDescent="0.2">
      <c r="A360" s="4" t="s">
        <v>60</v>
      </c>
      <c r="B360" s="18" t="s">
        <v>61</v>
      </c>
      <c r="C360" s="4" t="s">
        <v>39</v>
      </c>
      <c r="D360" s="4" t="s">
        <v>40</v>
      </c>
      <c r="E360" s="4" t="s">
        <v>40</v>
      </c>
      <c r="F360" s="4" t="s">
        <v>40</v>
      </c>
      <c r="G360" s="4" t="s">
        <v>40</v>
      </c>
      <c r="H360" s="4" t="s">
        <v>40</v>
      </c>
      <c r="I360" s="4" t="s">
        <v>40</v>
      </c>
      <c r="J360" s="4" t="s">
        <v>40</v>
      </c>
      <c r="K360" s="4" t="s">
        <v>40</v>
      </c>
      <c r="L360" s="4" t="s">
        <v>40</v>
      </c>
      <c r="M360" s="4" t="s">
        <v>40</v>
      </c>
      <c r="N360" s="4" t="s">
        <v>40</v>
      </c>
      <c r="O360" s="4" t="s">
        <v>40</v>
      </c>
      <c r="P360" s="4" t="s">
        <v>40</v>
      </c>
      <c r="Q360" s="4">
        <v>4</v>
      </c>
      <c r="R360" s="4">
        <v>1</v>
      </c>
      <c r="S360" s="4" t="s">
        <v>40</v>
      </c>
      <c r="T360" s="4" t="s">
        <v>40</v>
      </c>
      <c r="U360" s="4" t="s">
        <v>40</v>
      </c>
      <c r="V360" s="4" t="s">
        <v>40</v>
      </c>
      <c r="W360" s="4" t="s">
        <v>40</v>
      </c>
      <c r="X360" s="4" t="s">
        <v>40</v>
      </c>
      <c r="Y360" s="4" t="s">
        <v>40</v>
      </c>
      <c r="Z360" s="4" t="str">
        <f t="shared" si="23"/>
        <v>nie dotyczy</v>
      </c>
      <c r="AA360" s="4"/>
      <c r="AB360" s="4"/>
      <c r="AC360" s="4">
        <f t="shared" si="20"/>
        <v>5</v>
      </c>
      <c r="AD360" s="4">
        <f t="shared" si="24"/>
        <v>4</v>
      </c>
      <c r="AE360" s="4">
        <f t="shared" si="24"/>
        <v>1</v>
      </c>
      <c r="AF360" s="4" t="s">
        <v>40</v>
      </c>
      <c r="AG360" s="4" t="s">
        <v>40</v>
      </c>
      <c r="AH360" s="4" t="s">
        <v>40</v>
      </c>
    </row>
    <row r="361" spans="1:34" ht="54" customHeight="1" x14ac:dyDescent="0.2">
      <c r="A361" s="21" t="s">
        <v>60</v>
      </c>
      <c r="B361" s="20" t="s">
        <v>69</v>
      </c>
      <c r="C361" s="21" t="s">
        <v>42</v>
      </c>
      <c r="D361" s="21" t="s">
        <v>40</v>
      </c>
      <c r="E361" s="21" t="s">
        <v>40</v>
      </c>
      <c r="F361" s="21" t="s">
        <v>40</v>
      </c>
      <c r="G361" s="21" t="s">
        <v>40</v>
      </c>
      <c r="H361" s="21" t="s">
        <v>40</v>
      </c>
      <c r="I361" s="21" t="s">
        <v>40</v>
      </c>
      <c r="J361" s="21" t="s">
        <v>40</v>
      </c>
      <c r="K361" s="21" t="s">
        <v>40</v>
      </c>
      <c r="L361" s="21" t="s">
        <v>40</v>
      </c>
      <c r="M361" s="21" t="s">
        <v>40</v>
      </c>
      <c r="N361" s="21" t="s">
        <v>40</v>
      </c>
      <c r="O361" s="21" t="s">
        <v>40</v>
      </c>
      <c r="P361" s="21" t="s">
        <v>40</v>
      </c>
      <c r="Q361" s="4">
        <v>1</v>
      </c>
      <c r="R361" s="4">
        <v>1</v>
      </c>
      <c r="S361" s="4" t="s">
        <v>40</v>
      </c>
      <c r="T361" s="4" t="s">
        <v>40</v>
      </c>
      <c r="U361" s="4" t="s">
        <v>40</v>
      </c>
      <c r="V361" s="4" t="s">
        <v>40</v>
      </c>
      <c r="W361" s="4" t="s">
        <v>40</v>
      </c>
      <c r="X361" s="4" t="s">
        <v>40</v>
      </c>
      <c r="Y361" s="4" t="s">
        <v>40</v>
      </c>
      <c r="Z361" s="21" t="str">
        <f t="shared" si="23"/>
        <v>nie dotyczy</v>
      </c>
      <c r="AA361" s="21"/>
      <c r="AB361" s="21"/>
      <c r="AC361" s="4">
        <f t="shared" si="20"/>
        <v>2</v>
      </c>
      <c r="AD361" s="21">
        <f t="shared" si="24"/>
        <v>1</v>
      </c>
      <c r="AE361" s="21">
        <f t="shared" si="24"/>
        <v>1</v>
      </c>
      <c r="AF361" s="21" t="s">
        <v>40</v>
      </c>
      <c r="AG361" s="21" t="s">
        <v>40</v>
      </c>
      <c r="AH361" s="21" t="s">
        <v>40</v>
      </c>
    </row>
    <row r="363" spans="1:34" ht="54" customHeight="1" x14ac:dyDescent="0.2">
      <c r="A363" s="10" t="s">
        <v>78</v>
      </c>
    </row>
    <row r="365" spans="1:34" ht="87.75" customHeight="1" x14ac:dyDescent="0.2">
      <c r="A365" s="12" t="s">
        <v>3</v>
      </c>
      <c r="B365" s="13" t="s">
        <v>4</v>
      </c>
      <c r="C365" s="13" t="s">
        <v>5</v>
      </c>
      <c r="D365" s="13" t="s">
        <v>6</v>
      </c>
      <c r="E365" s="13" t="s">
        <v>7</v>
      </c>
      <c r="F365" s="13" t="s">
        <v>8</v>
      </c>
      <c r="G365" s="13" t="s">
        <v>9</v>
      </c>
      <c r="H365" s="13" t="s">
        <v>10</v>
      </c>
      <c r="I365" s="13" t="s">
        <v>11</v>
      </c>
      <c r="J365" s="13" t="s">
        <v>12</v>
      </c>
      <c r="K365" s="13" t="s">
        <v>13</v>
      </c>
      <c r="L365" s="13" t="s">
        <v>14</v>
      </c>
      <c r="M365" s="13" t="s">
        <v>15</v>
      </c>
      <c r="N365" s="13" t="s">
        <v>16</v>
      </c>
      <c r="O365" s="13" t="s">
        <v>17</v>
      </c>
      <c r="P365" s="13" t="s">
        <v>18</v>
      </c>
      <c r="Q365" s="13" t="s">
        <v>19</v>
      </c>
      <c r="R365" s="13" t="s">
        <v>20</v>
      </c>
      <c r="S365" s="13" t="s">
        <v>21</v>
      </c>
      <c r="T365" s="13" t="s">
        <v>22</v>
      </c>
      <c r="U365" s="13" t="s">
        <v>23</v>
      </c>
      <c r="V365" s="14" t="s">
        <v>24</v>
      </c>
      <c r="W365" s="13" t="s">
        <v>25</v>
      </c>
      <c r="X365" s="14" t="s">
        <v>26</v>
      </c>
      <c r="Y365" s="13" t="s">
        <v>27</v>
      </c>
      <c r="Z365" s="14" t="s">
        <v>28</v>
      </c>
      <c r="AA365" s="13" t="s">
        <v>29</v>
      </c>
      <c r="AB365" s="14" t="s">
        <v>30</v>
      </c>
      <c r="AC365" s="13" t="s">
        <v>31</v>
      </c>
      <c r="AD365" s="13" t="s">
        <v>32</v>
      </c>
      <c r="AE365" s="13" t="s">
        <v>33</v>
      </c>
      <c r="AF365" s="13" t="s">
        <v>34</v>
      </c>
      <c r="AG365" s="13" t="s">
        <v>35</v>
      </c>
      <c r="AH365" s="13" t="s">
        <v>36</v>
      </c>
    </row>
    <row r="366" spans="1:34" ht="54" customHeight="1" x14ac:dyDescent="0.2">
      <c r="A366" s="15" t="s">
        <v>37</v>
      </c>
      <c r="B366" s="4" t="s">
        <v>38</v>
      </c>
      <c r="C366" s="4" t="s">
        <v>39</v>
      </c>
      <c r="D366" s="4" t="s">
        <v>40</v>
      </c>
      <c r="E366" s="4" t="s">
        <v>40</v>
      </c>
      <c r="F366" s="4" t="s">
        <v>40</v>
      </c>
      <c r="G366" s="4" t="s">
        <v>40</v>
      </c>
      <c r="H366" s="4" t="s">
        <v>40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1</v>
      </c>
      <c r="Q366" s="4">
        <v>2</v>
      </c>
      <c r="R366" s="4">
        <v>1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f t="shared" ref="AC366" si="25">SUM(AD366,AE366)</f>
        <v>4</v>
      </c>
      <c r="AD366" s="4">
        <f t="shared" ref="AD366" si="26">SUM(I366,K366,M366,O366,Q366,S366,U366,W366,Y366,AA366)</f>
        <v>2</v>
      </c>
      <c r="AE366" s="4">
        <f t="shared" ref="AE366" si="27">SUM(J366,L366,N366,P366,R366,T366,V366,X366,Z366,AB366)</f>
        <v>2</v>
      </c>
      <c r="AF366" s="4" t="s">
        <v>40</v>
      </c>
      <c r="AG366" s="4" t="s">
        <v>40</v>
      </c>
      <c r="AH366" s="16" t="s">
        <v>40</v>
      </c>
    </row>
    <row r="367" spans="1:34" ht="54" customHeight="1" x14ac:dyDescent="0.2">
      <c r="A367" s="15" t="s">
        <v>37</v>
      </c>
      <c r="B367" s="4" t="s">
        <v>38</v>
      </c>
      <c r="C367" s="4" t="s">
        <v>42</v>
      </c>
      <c r="D367" s="4" t="s">
        <v>40</v>
      </c>
      <c r="E367" s="4" t="s">
        <v>40</v>
      </c>
      <c r="F367" s="4" t="s">
        <v>40</v>
      </c>
      <c r="G367" s="4" t="s">
        <v>40</v>
      </c>
      <c r="H367" s="4" t="s">
        <v>40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f t="shared" ref="AC367:AC383" si="28">SUM(AD367,AE367)</f>
        <v>0</v>
      </c>
      <c r="AD367" s="4">
        <f t="shared" ref="AD367:AD375" si="29">SUM(I367,K367,M367,O367,Q367,S367,U367,W367,Y367,AA367)</f>
        <v>0</v>
      </c>
      <c r="AE367" s="4">
        <f t="shared" ref="AE367:AE375" si="30">SUM(J367,L367,N367,P367,R367,T367,V367,X367,Z367,AB367)</f>
        <v>0</v>
      </c>
      <c r="AF367" s="4" t="s">
        <v>40</v>
      </c>
      <c r="AG367" s="4" t="s">
        <v>40</v>
      </c>
      <c r="AH367" s="16" t="s">
        <v>40</v>
      </c>
    </row>
    <row r="368" spans="1:34" ht="54" customHeight="1" x14ac:dyDescent="0.2">
      <c r="A368" s="15" t="s">
        <v>43</v>
      </c>
      <c r="B368" s="4" t="s">
        <v>44</v>
      </c>
      <c r="C368" s="4" t="s">
        <v>39</v>
      </c>
      <c r="D368" s="4" t="s">
        <v>40</v>
      </c>
      <c r="E368" s="4" t="s">
        <v>40</v>
      </c>
      <c r="F368" s="4" t="s">
        <v>40</v>
      </c>
      <c r="G368" s="4" t="s">
        <v>40</v>
      </c>
      <c r="H368" s="4" t="s">
        <v>40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2</v>
      </c>
      <c r="Q368" s="4">
        <v>0</v>
      </c>
      <c r="R368" s="4">
        <v>6</v>
      </c>
      <c r="S368" s="4">
        <v>1</v>
      </c>
      <c r="T368" s="4">
        <v>3</v>
      </c>
      <c r="U368" s="4">
        <v>0</v>
      </c>
      <c r="V368" s="4">
        <v>1</v>
      </c>
      <c r="W368" s="4">
        <v>0</v>
      </c>
      <c r="X368" s="4">
        <v>0</v>
      </c>
      <c r="Y368" s="4">
        <v>0</v>
      </c>
      <c r="Z368" s="4">
        <v>7</v>
      </c>
      <c r="AA368" s="4">
        <v>76</v>
      </c>
      <c r="AB368" s="4">
        <v>499</v>
      </c>
      <c r="AC368" s="4">
        <f t="shared" si="28"/>
        <v>595</v>
      </c>
      <c r="AD368" s="4">
        <f t="shared" si="29"/>
        <v>77</v>
      </c>
      <c r="AE368" s="4">
        <f t="shared" si="30"/>
        <v>518</v>
      </c>
      <c r="AF368" s="4" t="s">
        <v>40</v>
      </c>
      <c r="AG368" s="4" t="s">
        <v>40</v>
      </c>
      <c r="AH368" s="16" t="s">
        <v>40</v>
      </c>
    </row>
    <row r="369" spans="1:36" ht="54" customHeight="1" x14ac:dyDescent="0.2">
      <c r="A369" s="15" t="s">
        <v>43</v>
      </c>
      <c r="B369" s="4" t="s">
        <v>44</v>
      </c>
      <c r="C369" s="4" t="s">
        <v>42</v>
      </c>
      <c r="D369" s="4" t="s">
        <v>40</v>
      </c>
      <c r="E369" s="4" t="s">
        <v>40</v>
      </c>
      <c r="F369" s="4" t="s">
        <v>40</v>
      </c>
      <c r="G369" s="4" t="s">
        <v>40</v>
      </c>
      <c r="H369" s="4" t="s">
        <v>40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1</v>
      </c>
      <c r="S369" s="4">
        <v>0</v>
      </c>
      <c r="T369" s="4">
        <v>1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1</v>
      </c>
      <c r="AA369" s="4">
        <v>12</v>
      </c>
      <c r="AB369" s="4">
        <v>78</v>
      </c>
      <c r="AC369" s="4">
        <f t="shared" si="28"/>
        <v>93</v>
      </c>
      <c r="AD369" s="4">
        <f t="shared" si="29"/>
        <v>12</v>
      </c>
      <c r="AE369" s="4">
        <f t="shared" si="30"/>
        <v>81</v>
      </c>
      <c r="AF369" s="4" t="s">
        <v>40</v>
      </c>
      <c r="AG369" s="4" t="s">
        <v>40</v>
      </c>
      <c r="AH369" s="16" t="s">
        <v>40</v>
      </c>
    </row>
    <row r="370" spans="1:36" ht="54" customHeight="1" x14ac:dyDescent="0.2">
      <c r="A370" s="15" t="s">
        <v>45</v>
      </c>
      <c r="B370" s="4" t="s">
        <v>46</v>
      </c>
      <c r="C370" s="4" t="s">
        <v>39</v>
      </c>
      <c r="D370" s="4" t="s">
        <v>40</v>
      </c>
      <c r="E370" s="4" t="s">
        <v>40</v>
      </c>
      <c r="F370" s="4" t="s">
        <v>40</v>
      </c>
      <c r="G370" s="4" t="s">
        <v>40</v>
      </c>
      <c r="H370" s="4" t="s">
        <v>40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3</v>
      </c>
      <c r="O370" s="4">
        <v>13</v>
      </c>
      <c r="P370" s="4">
        <v>35</v>
      </c>
      <c r="Q370" s="4">
        <v>738</v>
      </c>
      <c r="R370" s="4">
        <v>1379</v>
      </c>
      <c r="S370" s="4">
        <v>22</v>
      </c>
      <c r="T370" s="4">
        <v>63</v>
      </c>
      <c r="U370" s="4">
        <v>117</v>
      </c>
      <c r="V370" s="4">
        <v>457</v>
      </c>
      <c r="W370" s="4">
        <v>162</v>
      </c>
      <c r="X370" s="4">
        <v>631</v>
      </c>
      <c r="Y370" s="4">
        <v>118</v>
      </c>
      <c r="Z370" s="4">
        <v>821</v>
      </c>
      <c r="AA370" s="4">
        <v>232</v>
      </c>
      <c r="AB370" s="4">
        <v>495</v>
      </c>
      <c r="AC370" s="4">
        <f t="shared" si="28"/>
        <v>5286</v>
      </c>
      <c r="AD370" s="4">
        <f t="shared" si="29"/>
        <v>1402</v>
      </c>
      <c r="AE370" s="4">
        <f t="shared" si="30"/>
        <v>3884</v>
      </c>
      <c r="AF370" s="4" t="s">
        <v>40</v>
      </c>
      <c r="AG370" s="4" t="s">
        <v>40</v>
      </c>
      <c r="AH370" s="16" t="s">
        <v>40</v>
      </c>
    </row>
    <row r="371" spans="1:36" s="24" customFormat="1" ht="54" customHeight="1" x14ac:dyDescent="0.2">
      <c r="A371" s="15" t="s">
        <v>45</v>
      </c>
      <c r="B371" s="4" t="s">
        <v>46</v>
      </c>
      <c r="C371" s="4" t="s">
        <v>42</v>
      </c>
      <c r="D371" s="4" t="s">
        <v>40</v>
      </c>
      <c r="E371" s="4" t="s">
        <v>40</v>
      </c>
      <c r="F371" s="4" t="s">
        <v>40</v>
      </c>
      <c r="G371" s="4" t="s">
        <v>40</v>
      </c>
      <c r="H371" s="4" t="s">
        <v>40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2</v>
      </c>
      <c r="P371" s="4">
        <v>6</v>
      </c>
      <c r="Q371" s="4">
        <v>116</v>
      </c>
      <c r="R371" s="4">
        <v>217</v>
      </c>
      <c r="S371" s="4">
        <v>3</v>
      </c>
      <c r="T371" s="4">
        <v>10</v>
      </c>
      <c r="U371" s="4">
        <v>18</v>
      </c>
      <c r="V371" s="4">
        <v>72</v>
      </c>
      <c r="W371" s="4">
        <v>26</v>
      </c>
      <c r="X371" s="4">
        <v>99</v>
      </c>
      <c r="Y371" s="4">
        <v>18</v>
      </c>
      <c r="Z371" s="4">
        <v>129</v>
      </c>
      <c r="AA371" s="4">
        <v>37</v>
      </c>
      <c r="AB371" s="4">
        <v>78</v>
      </c>
      <c r="AC371" s="4">
        <f t="shared" si="28"/>
        <v>831</v>
      </c>
      <c r="AD371" s="4">
        <f t="shared" si="29"/>
        <v>220</v>
      </c>
      <c r="AE371" s="4">
        <f t="shared" si="30"/>
        <v>611</v>
      </c>
      <c r="AF371" s="4" t="s">
        <v>40</v>
      </c>
      <c r="AG371" s="4" t="s">
        <v>40</v>
      </c>
      <c r="AH371" s="16" t="s">
        <v>40</v>
      </c>
      <c r="AI371" s="10"/>
      <c r="AJ371" s="10"/>
    </row>
    <row r="372" spans="1:36" ht="54" customHeight="1" x14ac:dyDescent="0.2">
      <c r="A372" s="15" t="s">
        <v>47</v>
      </c>
      <c r="B372" s="4" t="s">
        <v>48</v>
      </c>
      <c r="C372" s="4" t="s">
        <v>39</v>
      </c>
      <c r="D372" s="4" t="s">
        <v>40</v>
      </c>
      <c r="E372" s="4" t="s">
        <v>40</v>
      </c>
      <c r="F372" s="4" t="s">
        <v>40</v>
      </c>
      <c r="G372" s="4" t="s">
        <v>40</v>
      </c>
      <c r="H372" s="4" t="s">
        <v>40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1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f t="shared" si="28"/>
        <v>1</v>
      </c>
      <c r="AD372" s="4">
        <f t="shared" si="29"/>
        <v>0</v>
      </c>
      <c r="AE372" s="4">
        <f t="shared" si="30"/>
        <v>1</v>
      </c>
      <c r="AF372" s="4" t="s">
        <v>40</v>
      </c>
      <c r="AG372" s="4" t="s">
        <v>40</v>
      </c>
      <c r="AH372" s="16" t="s">
        <v>40</v>
      </c>
      <c r="AI372" s="24"/>
      <c r="AJ372" s="24"/>
    </row>
    <row r="373" spans="1:36" ht="54" customHeight="1" x14ac:dyDescent="0.2">
      <c r="A373" s="15" t="s">
        <v>47</v>
      </c>
      <c r="B373" s="4" t="s">
        <v>48</v>
      </c>
      <c r="C373" s="4" t="s">
        <v>42</v>
      </c>
      <c r="D373" s="4" t="s">
        <v>40</v>
      </c>
      <c r="E373" s="4" t="s">
        <v>40</v>
      </c>
      <c r="F373" s="4" t="s">
        <v>40</v>
      </c>
      <c r="G373" s="4" t="s">
        <v>40</v>
      </c>
      <c r="H373" s="4" t="s">
        <v>40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f t="shared" si="28"/>
        <v>0</v>
      </c>
      <c r="AD373" s="4">
        <f t="shared" si="29"/>
        <v>0</v>
      </c>
      <c r="AE373" s="4">
        <f t="shared" si="30"/>
        <v>0</v>
      </c>
      <c r="AF373" s="4" t="s">
        <v>40</v>
      </c>
      <c r="AG373" s="4" t="s">
        <v>40</v>
      </c>
      <c r="AH373" s="16" t="s">
        <v>40</v>
      </c>
    </row>
    <row r="374" spans="1:36" ht="54" customHeight="1" x14ac:dyDescent="0.2">
      <c r="A374" s="15" t="s">
        <v>49</v>
      </c>
      <c r="B374" s="4" t="s">
        <v>50</v>
      </c>
      <c r="C374" s="4" t="s">
        <v>39</v>
      </c>
      <c r="D374" s="4" t="s">
        <v>40</v>
      </c>
      <c r="E374" s="4" t="s">
        <v>40</v>
      </c>
      <c r="F374" s="4" t="s">
        <v>40</v>
      </c>
      <c r="G374" s="4" t="s">
        <v>40</v>
      </c>
      <c r="H374" s="4" t="s">
        <v>40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2</v>
      </c>
      <c r="P374" s="4">
        <v>4</v>
      </c>
      <c r="Q374" s="4">
        <v>73</v>
      </c>
      <c r="R374" s="4">
        <v>267</v>
      </c>
      <c r="S374" s="4">
        <v>0</v>
      </c>
      <c r="T374" s="4">
        <v>15</v>
      </c>
      <c r="U374" s="4">
        <v>5</v>
      </c>
      <c r="V374" s="4">
        <v>41</v>
      </c>
      <c r="W374" s="4">
        <v>5</v>
      </c>
      <c r="X374" s="4">
        <v>17</v>
      </c>
      <c r="Y374" s="4">
        <v>6</v>
      </c>
      <c r="Z374" s="4">
        <v>72</v>
      </c>
      <c r="AA374" s="4">
        <v>23</v>
      </c>
      <c r="AB374" s="4">
        <v>105</v>
      </c>
      <c r="AC374" s="4">
        <f t="shared" si="28"/>
        <v>635</v>
      </c>
      <c r="AD374" s="4">
        <f t="shared" si="29"/>
        <v>114</v>
      </c>
      <c r="AE374" s="4">
        <f t="shared" si="30"/>
        <v>521</v>
      </c>
      <c r="AF374" s="4" t="s">
        <v>40</v>
      </c>
      <c r="AG374" s="4" t="s">
        <v>40</v>
      </c>
      <c r="AH374" s="16" t="s">
        <v>40</v>
      </c>
    </row>
    <row r="375" spans="1:36" ht="54" customHeight="1" x14ac:dyDescent="0.2">
      <c r="A375" s="15" t="s">
        <v>49</v>
      </c>
      <c r="B375" s="4" t="s">
        <v>50</v>
      </c>
      <c r="C375" s="4" t="s">
        <v>42</v>
      </c>
      <c r="D375" s="4" t="s">
        <v>40</v>
      </c>
      <c r="E375" s="4" t="s">
        <v>40</v>
      </c>
      <c r="F375" s="4" t="s">
        <v>40</v>
      </c>
      <c r="G375" s="4" t="s">
        <v>40</v>
      </c>
      <c r="H375" s="4" t="s">
        <v>40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1</v>
      </c>
      <c r="Q375" s="4">
        <v>12</v>
      </c>
      <c r="R375" s="4">
        <v>42</v>
      </c>
      <c r="S375" s="4">
        <v>0</v>
      </c>
      <c r="T375" s="4">
        <v>2</v>
      </c>
      <c r="U375" s="4">
        <v>1</v>
      </c>
      <c r="V375" s="4">
        <v>6</v>
      </c>
      <c r="W375" s="4">
        <v>1</v>
      </c>
      <c r="X375" s="4">
        <v>3</v>
      </c>
      <c r="Y375" s="4">
        <v>1</v>
      </c>
      <c r="Z375" s="4">
        <v>11</v>
      </c>
      <c r="AA375" s="4">
        <v>4</v>
      </c>
      <c r="AB375" s="4">
        <v>16</v>
      </c>
      <c r="AC375" s="4">
        <f t="shared" si="28"/>
        <v>100</v>
      </c>
      <c r="AD375" s="4">
        <f t="shared" si="29"/>
        <v>19</v>
      </c>
      <c r="AE375" s="4">
        <f t="shared" si="30"/>
        <v>81</v>
      </c>
      <c r="AF375" s="4" t="s">
        <v>40</v>
      </c>
      <c r="AG375" s="4" t="s">
        <v>40</v>
      </c>
      <c r="AH375" s="16" t="s">
        <v>40</v>
      </c>
    </row>
    <row r="376" spans="1:36" ht="54" customHeight="1" x14ac:dyDescent="0.2">
      <c r="A376" s="15" t="s">
        <v>51</v>
      </c>
      <c r="B376" s="18" t="s">
        <v>63</v>
      </c>
      <c r="C376" s="4" t="s">
        <v>39</v>
      </c>
      <c r="D376" s="4" t="s">
        <v>40</v>
      </c>
      <c r="E376" s="4" t="s">
        <v>40</v>
      </c>
      <c r="F376" s="4" t="s">
        <v>40</v>
      </c>
      <c r="G376" s="4" t="s">
        <v>40</v>
      </c>
      <c r="H376" s="4" t="s">
        <v>40</v>
      </c>
      <c r="I376" s="4" t="s">
        <v>40</v>
      </c>
      <c r="J376" s="4" t="s">
        <v>40</v>
      </c>
      <c r="K376" s="4" t="s">
        <v>40</v>
      </c>
      <c r="L376" s="4" t="s">
        <v>40</v>
      </c>
      <c r="M376" s="4" t="s">
        <v>40</v>
      </c>
      <c r="N376" s="4" t="s">
        <v>40</v>
      </c>
      <c r="O376" s="4" t="s">
        <v>40</v>
      </c>
      <c r="P376" s="4" t="s">
        <v>40</v>
      </c>
      <c r="Q376" s="4">
        <v>30</v>
      </c>
      <c r="R376" s="4">
        <v>76</v>
      </c>
      <c r="S376" s="4" t="s">
        <v>40</v>
      </c>
      <c r="T376" s="4" t="s">
        <v>40</v>
      </c>
      <c r="U376" s="4" t="s">
        <v>40</v>
      </c>
      <c r="V376" s="4" t="s">
        <v>40</v>
      </c>
      <c r="W376" s="4" t="s">
        <v>40</v>
      </c>
      <c r="X376" s="4" t="s">
        <v>40</v>
      </c>
      <c r="Y376" s="4" t="str">
        <f t="shared" ref="Y376:Y383" si="31">N376</f>
        <v>nie dotyczy</v>
      </c>
      <c r="Z376" s="4" t="str">
        <f t="shared" ref="Z376:Z383" si="32">O376</f>
        <v>nie dotyczy</v>
      </c>
      <c r="AA376" s="4"/>
      <c r="AB376" s="4"/>
      <c r="AC376" s="4">
        <f t="shared" si="28"/>
        <v>106</v>
      </c>
      <c r="AD376" s="4">
        <f t="shared" ref="AD376:AE383" si="33">Q376</f>
        <v>30</v>
      </c>
      <c r="AE376" s="4">
        <f t="shared" si="33"/>
        <v>76</v>
      </c>
      <c r="AF376" s="4" t="s">
        <v>40</v>
      </c>
      <c r="AG376" s="4" t="s">
        <v>40</v>
      </c>
      <c r="AH376" s="16" t="s">
        <v>40</v>
      </c>
    </row>
    <row r="377" spans="1:36" ht="54" customHeight="1" x14ac:dyDescent="0.2">
      <c r="A377" s="15" t="s">
        <v>51</v>
      </c>
      <c r="B377" s="18" t="s">
        <v>63</v>
      </c>
      <c r="C377" s="4" t="s">
        <v>42</v>
      </c>
      <c r="D377" s="4" t="s">
        <v>40</v>
      </c>
      <c r="E377" s="4" t="s">
        <v>40</v>
      </c>
      <c r="F377" s="4" t="s">
        <v>40</v>
      </c>
      <c r="G377" s="4" t="s">
        <v>40</v>
      </c>
      <c r="H377" s="4" t="s">
        <v>40</v>
      </c>
      <c r="I377" s="4" t="s">
        <v>40</v>
      </c>
      <c r="J377" s="4" t="s">
        <v>40</v>
      </c>
      <c r="K377" s="4" t="s">
        <v>40</v>
      </c>
      <c r="L377" s="4" t="s">
        <v>40</v>
      </c>
      <c r="M377" s="4" t="s">
        <v>40</v>
      </c>
      <c r="N377" s="4" t="s">
        <v>40</v>
      </c>
      <c r="O377" s="4" t="s">
        <v>40</v>
      </c>
      <c r="P377" s="4" t="s">
        <v>40</v>
      </c>
      <c r="Q377" s="4">
        <v>14</v>
      </c>
      <c r="R377" s="4">
        <v>9</v>
      </c>
      <c r="S377" s="4" t="s">
        <v>40</v>
      </c>
      <c r="T377" s="4" t="s">
        <v>40</v>
      </c>
      <c r="U377" s="4" t="s">
        <v>40</v>
      </c>
      <c r="V377" s="4" t="s">
        <v>40</v>
      </c>
      <c r="W377" s="4" t="s">
        <v>40</v>
      </c>
      <c r="X377" s="4" t="s">
        <v>40</v>
      </c>
      <c r="Y377" s="4" t="str">
        <f t="shared" si="31"/>
        <v>nie dotyczy</v>
      </c>
      <c r="Z377" s="4" t="str">
        <f t="shared" si="32"/>
        <v>nie dotyczy</v>
      </c>
      <c r="AA377" s="4"/>
      <c r="AB377" s="4"/>
      <c r="AC377" s="4">
        <f t="shared" si="28"/>
        <v>23</v>
      </c>
      <c r="AD377" s="4">
        <f t="shared" si="33"/>
        <v>14</v>
      </c>
      <c r="AE377" s="4">
        <f t="shared" si="33"/>
        <v>9</v>
      </c>
      <c r="AF377" s="4" t="s">
        <v>40</v>
      </c>
      <c r="AG377" s="4" t="s">
        <v>40</v>
      </c>
      <c r="AH377" s="16" t="s">
        <v>40</v>
      </c>
    </row>
    <row r="378" spans="1:36" ht="54" customHeight="1" x14ac:dyDescent="0.2">
      <c r="A378" s="15" t="s">
        <v>54</v>
      </c>
      <c r="B378" s="18" t="s">
        <v>55</v>
      </c>
      <c r="C378" s="4" t="s">
        <v>39</v>
      </c>
      <c r="D378" s="4" t="s">
        <v>40</v>
      </c>
      <c r="E378" s="4" t="s">
        <v>40</v>
      </c>
      <c r="F378" s="4" t="s">
        <v>40</v>
      </c>
      <c r="G378" s="4" t="s">
        <v>40</v>
      </c>
      <c r="H378" s="4" t="s">
        <v>40</v>
      </c>
      <c r="I378" s="4" t="s">
        <v>40</v>
      </c>
      <c r="J378" s="4" t="s">
        <v>40</v>
      </c>
      <c r="K378" s="4" t="s">
        <v>40</v>
      </c>
      <c r="L378" s="4" t="s">
        <v>40</v>
      </c>
      <c r="M378" s="4" t="s">
        <v>40</v>
      </c>
      <c r="N378" s="4" t="s">
        <v>40</v>
      </c>
      <c r="O378" s="4" t="s">
        <v>40</v>
      </c>
      <c r="P378" s="4" t="s">
        <v>40</v>
      </c>
      <c r="Q378" s="4">
        <v>153</v>
      </c>
      <c r="R378" s="4">
        <v>895</v>
      </c>
      <c r="S378" s="4" t="s">
        <v>40</v>
      </c>
      <c r="T378" s="4" t="s">
        <v>40</v>
      </c>
      <c r="U378" s="4" t="s">
        <v>40</v>
      </c>
      <c r="V378" s="4" t="s">
        <v>40</v>
      </c>
      <c r="W378" s="4" t="s">
        <v>40</v>
      </c>
      <c r="X378" s="4" t="s">
        <v>40</v>
      </c>
      <c r="Y378" s="4" t="str">
        <f t="shared" si="31"/>
        <v>nie dotyczy</v>
      </c>
      <c r="Z378" s="4" t="str">
        <f t="shared" si="32"/>
        <v>nie dotyczy</v>
      </c>
      <c r="AA378" s="4"/>
      <c r="AB378" s="4"/>
      <c r="AC378" s="4">
        <f t="shared" si="28"/>
        <v>1048</v>
      </c>
      <c r="AD378" s="4">
        <f t="shared" si="33"/>
        <v>153</v>
      </c>
      <c r="AE378" s="4">
        <f t="shared" si="33"/>
        <v>895</v>
      </c>
      <c r="AF378" s="4" t="s">
        <v>40</v>
      </c>
      <c r="AG378" s="4" t="s">
        <v>40</v>
      </c>
      <c r="AH378" s="16" t="s">
        <v>40</v>
      </c>
    </row>
    <row r="379" spans="1:36" ht="54" customHeight="1" x14ac:dyDescent="0.2">
      <c r="A379" s="15" t="s">
        <v>54</v>
      </c>
      <c r="B379" s="18" t="s">
        <v>55</v>
      </c>
      <c r="C379" s="4" t="s">
        <v>42</v>
      </c>
      <c r="D379" s="4" t="s">
        <v>40</v>
      </c>
      <c r="E379" s="4" t="s">
        <v>40</v>
      </c>
      <c r="F379" s="4" t="s">
        <v>40</v>
      </c>
      <c r="G379" s="4" t="s">
        <v>40</v>
      </c>
      <c r="H379" s="4" t="s">
        <v>40</v>
      </c>
      <c r="I379" s="4" t="s">
        <v>40</v>
      </c>
      <c r="J379" s="4" t="s">
        <v>40</v>
      </c>
      <c r="K379" s="4" t="s">
        <v>40</v>
      </c>
      <c r="L379" s="4" t="s">
        <v>40</v>
      </c>
      <c r="M379" s="4" t="s">
        <v>40</v>
      </c>
      <c r="N379" s="4" t="s">
        <v>40</v>
      </c>
      <c r="O379" s="4" t="s">
        <v>40</v>
      </c>
      <c r="P379" s="4" t="s">
        <v>40</v>
      </c>
      <c r="Q379" s="4">
        <v>0</v>
      </c>
      <c r="R379" s="4">
        <v>114</v>
      </c>
      <c r="S379" s="4" t="s">
        <v>40</v>
      </c>
      <c r="T379" s="4" t="s">
        <v>40</v>
      </c>
      <c r="U379" s="4" t="s">
        <v>40</v>
      </c>
      <c r="V379" s="4" t="s">
        <v>40</v>
      </c>
      <c r="W379" s="4" t="s">
        <v>40</v>
      </c>
      <c r="X379" s="4" t="s">
        <v>40</v>
      </c>
      <c r="Y379" s="4" t="str">
        <f t="shared" si="31"/>
        <v>nie dotyczy</v>
      </c>
      <c r="Z379" s="4" t="str">
        <f t="shared" si="32"/>
        <v>nie dotyczy</v>
      </c>
      <c r="AA379" s="4"/>
      <c r="AB379" s="4"/>
      <c r="AC379" s="4">
        <f t="shared" si="28"/>
        <v>114</v>
      </c>
      <c r="AD379" s="4">
        <f t="shared" si="33"/>
        <v>0</v>
      </c>
      <c r="AE379" s="4">
        <f t="shared" si="33"/>
        <v>114</v>
      </c>
      <c r="AF379" s="4" t="s">
        <v>40</v>
      </c>
      <c r="AG379" s="4" t="s">
        <v>40</v>
      </c>
      <c r="AH379" s="16" t="s">
        <v>40</v>
      </c>
    </row>
    <row r="380" spans="1:36" ht="54" customHeight="1" x14ac:dyDescent="0.2">
      <c r="A380" s="15" t="s">
        <v>57</v>
      </c>
      <c r="B380" s="18" t="s">
        <v>58</v>
      </c>
      <c r="C380" s="4" t="s">
        <v>39</v>
      </c>
      <c r="D380" s="4" t="s">
        <v>40</v>
      </c>
      <c r="E380" s="4" t="s">
        <v>40</v>
      </c>
      <c r="F380" s="4" t="s">
        <v>40</v>
      </c>
      <c r="G380" s="4" t="s">
        <v>40</v>
      </c>
      <c r="H380" s="4" t="s">
        <v>40</v>
      </c>
      <c r="I380" s="4" t="s">
        <v>40</v>
      </c>
      <c r="J380" s="4" t="s">
        <v>40</v>
      </c>
      <c r="K380" s="4" t="s">
        <v>40</v>
      </c>
      <c r="L380" s="4" t="s">
        <v>40</v>
      </c>
      <c r="M380" s="4" t="s">
        <v>40</v>
      </c>
      <c r="N380" s="4" t="s">
        <v>40</v>
      </c>
      <c r="O380" s="4" t="s">
        <v>40</v>
      </c>
      <c r="P380" s="4" t="s">
        <v>40</v>
      </c>
      <c r="Q380" s="4">
        <v>14</v>
      </c>
      <c r="R380" s="4">
        <v>26</v>
      </c>
      <c r="S380" s="4" t="s">
        <v>40</v>
      </c>
      <c r="T380" s="4" t="s">
        <v>40</v>
      </c>
      <c r="U380" s="4" t="s">
        <v>40</v>
      </c>
      <c r="V380" s="4" t="s">
        <v>40</v>
      </c>
      <c r="W380" s="4" t="s">
        <v>40</v>
      </c>
      <c r="X380" s="4" t="s">
        <v>40</v>
      </c>
      <c r="Y380" s="4" t="str">
        <f t="shared" si="31"/>
        <v>nie dotyczy</v>
      </c>
      <c r="Z380" s="4" t="str">
        <f t="shared" si="32"/>
        <v>nie dotyczy</v>
      </c>
      <c r="AA380" s="4"/>
      <c r="AB380" s="4"/>
      <c r="AC380" s="4">
        <f t="shared" si="28"/>
        <v>40</v>
      </c>
      <c r="AD380" s="4">
        <f t="shared" si="33"/>
        <v>14</v>
      </c>
      <c r="AE380" s="4">
        <f t="shared" si="33"/>
        <v>26</v>
      </c>
      <c r="AF380" s="4" t="s">
        <v>40</v>
      </c>
      <c r="AG380" s="4" t="s">
        <v>40</v>
      </c>
      <c r="AH380" s="16" t="s">
        <v>40</v>
      </c>
    </row>
    <row r="381" spans="1:36" ht="54" customHeight="1" x14ac:dyDescent="0.2">
      <c r="A381" s="15" t="s">
        <v>57</v>
      </c>
      <c r="B381" s="18" t="s">
        <v>58</v>
      </c>
      <c r="C381" s="4" t="s">
        <v>42</v>
      </c>
      <c r="D381" s="4" t="s">
        <v>40</v>
      </c>
      <c r="E381" s="4" t="s">
        <v>40</v>
      </c>
      <c r="F381" s="4" t="s">
        <v>40</v>
      </c>
      <c r="G381" s="4" t="s">
        <v>40</v>
      </c>
      <c r="H381" s="4" t="s">
        <v>40</v>
      </c>
      <c r="I381" s="4" t="s">
        <v>40</v>
      </c>
      <c r="J381" s="4" t="s">
        <v>40</v>
      </c>
      <c r="K381" s="4" t="s">
        <v>40</v>
      </c>
      <c r="L381" s="4" t="s">
        <v>40</v>
      </c>
      <c r="M381" s="4" t="s">
        <v>40</v>
      </c>
      <c r="N381" s="4" t="s">
        <v>40</v>
      </c>
      <c r="O381" s="4" t="s">
        <v>40</v>
      </c>
      <c r="P381" s="4" t="s">
        <v>40</v>
      </c>
      <c r="Q381" s="4">
        <v>5</v>
      </c>
      <c r="R381" s="4">
        <v>1</v>
      </c>
      <c r="S381" s="4" t="s">
        <v>40</v>
      </c>
      <c r="T381" s="4" t="s">
        <v>40</v>
      </c>
      <c r="U381" s="4" t="s">
        <v>40</v>
      </c>
      <c r="V381" s="4" t="s">
        <v>40</v>
      </c>
      <c r="W381" s="4" t="s">
        <v>40</v>
      </c>
      <c r="X381" s="4" t="s">
        <v>40</v>
      </c>
      <c r="Y381" s="4" t="str">
        <f t="shared" si="31"/>
        <v>nie dotyczy</v>
      </c>
      <c r="Z381" s="4" t="str">
        <f t="shared" si="32"/>
        <v>nie dotyczy</v>
      </c>
      <c r="AA381" s="4"/>
      <c r="AB381" s="4"/>
      <c r="AC381" s="4">
        <f t="shared" si="28"/>
        <v>6</v>
      </c>
      <c r="AD381" s="4">
        <f t="shared" si="33"/>
        <v>5</v>
      </c>
      <c r="AE381" s="4">
        <f t="shared" si="33"/>
        <v>1</v>
      </c>
      <c r="AF381" s="4" t="s">
        <v>40</v>
      </c>
      <c r="AG381" s="4" t="s">
        <v>40</v>
      </c>
      <c r="AH381" s="16" t="s">
        <v>40</v>
      </c>
    </row>
    <row r="382" spans="1:36" ht="54" customHeight="1" x14ac:dyDescent="0.2">
      <c r="A382" s="15" t="s">
        <v>60</v>
      </c>
      <c r="B382" s="18" t="s">
        <v>61</v>
      </c>
      <c r="C382" s="4" t="s">
        <v>39</v>
      </c>
      <c r="D382" s="4" t="s">
        <v>40</v>
      </c>
      <c r="E382" s="4" t="s">
        <v>40</v>
      </c>
      <c r="F382" s="4" t="s">
        <v>40</v>
      </c>
      <c r="G382" s="4" t="s">
        <v>40</v>
      </c>
      <c r="H382" s="4" t="s">
        <v>40</v>
      </c>
      <c r="I382" s="4" t="s">
        <v>40</v>
      </c>
      <c r="J382" s="4" t="s">
        <v>40</v>
      </c>
      <c r="K382" s="4" t="s">
        <v>40</v>
      </c>
      <c r="L382" s="4" t="s">
        <v>40</v>
      </c>
      <c r="M382" s="4" t="s">
        <v>40</v>
      </c>
      <c r="N382" s="4" t="s">
        <v>40</v>
      </c>
      <c r="O382" s="4" t="s">
        <v>40</v>
      </c>
      <c r="P382" s="4" t="s">
        <v>40</v>
      </c>
      <c r="Q382" s="4">
        <v>5</v>
      </c>
      <c r="R382" s="4">
        <v>15</v>
      </c>
      <c r="S382" s="4" t="s">
        <v>40</v>
      </c>
      <c r="T382" s="4" t="s">
        <v>40</v>
      </c>
      <c r="U382" s="4" t="s">
        <v>40</v>
      </c>
      <c r="V382" s="4" t="s">
        <v>40</v>
      </c>
      <c r="W382" s="4" t="s">
        <v>40</v>
      </c>
      <c r="X382" s="4" t="s">
        <v>40</v>
      </c>
      <c r="Y382" s="4" t="str">
        <f t="shared" si="31"/>
        <v>nie dotyczy</v>
      </c>
      <c r="Z382" s="4" t="str">
        <f t="shared" si="32"/>
        <v>nie dotyczy</v>
      </c>
      <c r="AA382" s="4"/>
      <c r="AB382" s="4"/>
      <c r="AC382" s="4">
        <f t="shared" si="28"/>
        <v>20</v>
      </c>
      <c r="AD382" s="4">
        <f t="shared" si="33"/>
        <v>5</v>
      </c>
      <c r="AE382" s="4">
        <f t="shared" si="33"/>
        <v>15</v>
      </c>
      <c r="AF382" s="4" t="s">
        <v>40</v>
      </c>
      <c r="AG382" s="4" t="s">
        <v>40</v>
      </c>
      <c r="AH382" s="16" t="s">
        <v>40</v>
      </c>
    </row>
    <row r="383" spans="1:36" ht="54" customHeight="1" x14ac:dyDescent="0.2">
      <c r="A383" s="19" t="s">
        <v>60</v>
      </c>
      <c r="B383" s="20" t="s">
        <v>61</v>
      </c>
      <c r="C383" s="21" t="s">
        <v>42</v>
      </c>
      <c r="D383" s="21" t="s">
        <v>40</v>
      </c>
      <c r="E383" s="21" t="s">
        <v>40</v>
      </c>
      <c r="F383" s="21" t="s">
        <v>40</v>
      </c>
      <c r="G383" s="21" t="s">
        <v>40</v>
      </c>
      <c r="H383" s="21" t="s">
        <v>40</v>
      </c>
      <c r="I383" s="21" t="s">
        <v>40</v>
      </c>
      <c r="J383" s="21" t="s">
        <v>40</v>
      </c>
      <c r="K383" s="21" t="s">
        <v>40</v>
      </c>
      <c r="L383" s="21" t="s">
        <v>40</v>
      </c>
      <c r="M383" s="21" t="s">
        <v>40</v>
      </c>
      <c r="N383" s="21" t="s">
        <v>40</v>
      </c>
      <c r="O383" s="21" t="s">
        <v>40</v>
      </c>
      <c r="P383" s="21" t="s">
        <v>40</v>
      </c>
      <c r="Q383" s="4">
        <v>0</v>
      </c>
      <c r="R383" s="4">
        <v>0</v>
      </c>
      <c r="S383" s="4" t="s">
        <v>40</v>
      </c>
      <c r="T383" s="4" t="s">
        <v>40</v>
      </c>
      <c r="U383" s="4" t="s">
        <v>40</v>
      </c>
      <c r="V383" s="4" t="s">
        <v>40</v>
      </c>
      <c r="W383" s="4" t="s">
        <v>40</v>
      </c>
      <c r="X383" s="4" t="s">
        <v>40</v>
      </c>
      <c r="Y383" s="21" t="str">
        <f t="shared" si="31"/>
        <v>nie dotyczy</v>
      </c>
      <c r="Z383" s="21" t="str">
        <f t="shared" si="32"/>
        <v>nie dotyczy</v>
      </c>
      <c r="AA383" s="21"/>
      <c r="AB383" s="21"/>
      <c r="AC383" s="4">
        <f t="shared" si="28"/>
        <v>0</v>
      </c>
      <c r="AD383" s="21">
        <f t="shared" si="33"/>
        <v>0</v>
      </c>
      <c r="AE383" s="21">
        <f t="shared" si="33"/>
        <v>0</v>
      </c>
      <c r="AF383" s="21" t="s">
        <v>40</v>
      </c>
      <c r="AG383" s="21" t="s">
        <v>40</v>
      </c>
      <c r="AH383" s="22" t="s">
        <v>40</v>
      </c>
    </row>
    <row r="385" spans="1:36" ht="54" customHeight="1" x14ac:dyDescent="0.2">
      <c r="A385" s="10" t="s">
        <v>89</v>
      </c>
    </row>
    <row r="387" spans="1:36" ht="89.25" customHeight="1" x14ac:dyDescent="0.2">
      <c r="A387" s="12" t="s">
        <v>3</v>
      </c>
      <c r="B387" s="13" t="s">
        <v>4</v>
      </c>
      <c r="C387" s="13" t="s">
        <v>5</v>
      </c>
      <c r="D387" s="13" t="s">
        <v>6</v>
      </c>
      <c r="E387" s="13" t="s">
        <v>7</v>
      </c>
      <c r="F387" s="13" t="s">
        <v>8</v>
      </c>
      <c r="G387" s="13" t="s">
        <v>9</v>
      </c>
      <c r="H387" s="13" t="s">
        <v>10</v>
      </c>
      <c r="I387" s="13" t="s">
        <v>11</v>
      </c>
      <c r="J387" s="13" t="s">
        <v>12</v>
      </c>
      <c r="K387" s="13" t="s">
        <v>13</v>
      </c>
      <c r="L387" s="13" t="s">
        <v>14</v>
      </c>
      <c r="M387" s="13" t="s">
        <v>15</v>
      </c>
      <c r="N387" s="13" t="s">
        <v>16</v>
      </c>
      <c r="O387" s="13" t="s">
        <v>17</v>
      </c>
      <c r="P387" s="13" t="s">
        <v>18</v>
      </c>
      <c r="Q387" s="13" t="s">
        <v>19</v>
      </c>
      <c r="R387" s="13" t="s">
        <v>20</v>
      </c>
      <c r="S387" s="13" t="s">
        <v>21</v>
      </c>
      <c r="T387" s="13" t="s">
        <v>22</v>
      </c>
      <c r="U387" s="13" t="s">
        <v>23</v>
      </c>
      <c r="V387" s="14" t="s">
        <v>24</v>
      </c>
      <c r="W387" s="13" t="s">
        <v>25</v>
      </c>
      <c r="X387" s="14" t="s">
        <v>26</v>
      </c>
      <c r="Y387" s="13" t="s">
        <v>27</v>
      </c>
      <c r="Z387" s="14" t="s">
        <v>28</v>
      </c>
      <c r="AA387" s="13" t="s">
        <v>29</v>
      </c>
      <c r="AB387" s="14" t="s">
        <v>30</v>
      </c>
      <c r="AC387" s="13" t="s">
        <v>31</v>
      </c>
      <c r="AD387" s="13" t="s">
        <v>32</v>
      </c>
      <c r="AE387" s="13" t="s">
        <v>33</v>
      </c>
      <c r="AF387" s="13" t="s">
        <v>34</v>
      </c>
      <c r="AG387" s="13" t="s">
        <v>35</v>
      </c>
      <c r="AH387" s="13" t="s">
        <v>36</v>
      </c>
    </row>
    <row r="388" spans="1:36" ht="54" customHeight="1" x14ac:dyDescent="0.2">
      <c r="A388" s="15" t="s">
        <v>37</v>
      </c>
      <c r="B388" s="4" t="s">
        <v>38</v>
      </c>
      <c r="C388" s="4" t="s">
        <v>39</v>
      </c>
      <c r="D388" s="4" t="s">
        <v>40</v>
      </c>
      <c r="E388" s="4" t="s">
        <v>40</v>
      </c>
      <c r="F388" s="4" t="s">
        <v>40</v>
      </c>
      <c r="G388" s="4" t="s">
        <v>40</v>
      </c>
      <c r="H388" s="4" t="s">
        <v>40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8</v>
      </c>
      <c r="R388" s="4">
        <v>22</v>
      </c>
      <c r="S388" s="4">
        <v>3</v>
      </c>
      <c r="T388" s="4">
        <v>36</v>
      </c>
      <c r="U388" s="4">
        <v>3</v>
      </c>
      <c r="V388" s="4">
        <v>54</v>
      </c>
      <c r="W388" s="4">
        <v>0</v>
      </c>
      <c r="X388" s="4">
        <v>13</v>
      </c>
      <c r="Y388" s="4">
        <v>0</v>
      </c>
      <c r="Z388" s="4">
        <v>14</v>
      </c>
      <c r="AA388" s="4">
        <v>0</v>
      </c>
      <c r="AB388" s="4">
        <v>0</v>
      </c>
      <c r="AC388" s="4">
        <f t="shared" ref="AC388" si="34">SUM(AD388,AE388)</f>
        <v>153</v>
      </c>
      <c r="AD388" s="4">
        <f t="shared" ref="AD388" si="35">SUM(I388,K388,M388,O388,Q388,S388,U388,W388,Y388,AA388)</f>
        <v>14</v>
      </c>
      <c r="AE388" s="4">
        <f t="shared" ref="AE388" si="36">SUM(J388,L388,N388,P388,R388,T388,V388,X388,Z388,AB388)</f>
        <v>139</v>
      </c>
      <c r="AF388" s="4" t="s">
        <v>40</v>
      </c>
      <c r="AG388" s="4" t="s">
        <v>40</v>
      </c>
      <c r="AH388" s="16" t="s">
        <v>40</v>
      </c>
    </row>
    <row r="389" spans="1:36" ht="54" customHeight="1" x14ac:dyDescent="0.2">
      <c r="A389" s="15" t="s">
        <v>37</v>
      </c>
      <c r="B389" s="4" t="s">
        <v>38</v>
      </c>
      <c r="C389" s="4" t="s">
        <v>42</v>
      </c>
      <c r="D389" s="4" t="s">
        <v>40</v>
      </c>
      <c r="E389" s="4" t="s">
        <v>40</v>
      </c>
      <c r="F389" s="4" t="s">
        <v>40</v>
      </c>
      <c r="G389" s="4" t="s">
        <v>40</v>
      </c>
      <c r="H389" s="4" t="s">
        <v>40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1</v>
      </c>
      <c r="R389" s="4">
        <v>3</v>
      </c>
      <c r="S389" s="4">
        <v>1</v>
      </c>
      <c r="T389" s="4">
        <v>6</v>
      </c>
      <c r="U389" s="4">
        <v>0</v>
      </c>
      <c r="V389" s="4">
        <v>8</v>
      </c>
      <c r="W389" s="4">
        <v>0</v>
      </c>
      <c r="X389" s="4">
        <v>2</v>
      </c>
      <c r="Y389" s="4">
        <v>0</v>
      </c>
      <c r="Z389" s="4">
        <v>2</v>
      </c>
      <c r="AA389" s="4">
        <v>0</v>
      </c>
      <c r="AB389" s="4">
        <v>0</v>
      </c>
      <c r="AC389" s="4">
        <f t="shared" ref="AC389:AC405" si="37">SUM(AD389,AE389)</f>
        <v>23</v>
      </c>
      <c r="AD389" s="4">
        <f t="shared" ref="AD389:AD397" si="38">SUM(I389,K389,M389,O389,Q389,S389,U389,W389,Y389,AA389)</f>
        <v>2</v>
      </c>
      <c r="AE389" s="4">
        <f t="shared" ref="AE389:AE397" si="39">SUM(J389,L389,N389,P389,R389,T389,V389,X389,Z389,AB389)</f>
        <v>21</v>
      </c>
      <c r="AF389" s="4" t="s">
        <v>40</v>
      </c>
      <c r="AG389" s="4" t="s">
        <v>40</v>
      </c>
      <c r="AH389" s="16" t="s">
        <v>40</v>
      </c>
    </row>
    <row r="390" spans="1:36" ht="54" customHeight="1" x14ac:dyDescent="0.2">
      <c r="A390" s="15" t="s">
        <v>43</v>
      </c>
      <c r="B390" s="4" t="s">
        <v>44</v>
      </c>
      <c r="C390" s="4" t="s">
        <v>39</v>
      </c>
      <c r="D390" s="4" t="s">
        <v>40</v>
      </c>
      <c r="E390" s="4" t="s">
        <v>40</v>
      </c>
      <c r="F390" s="4" t="s">
        <v>40</v>
      </c>
      <c r="G390" s="4" t="s">
        <v>40</v>
      </c>
      <c r="H390" s="4" t="s">
        <v>40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3</v>
      </c>
      <c r="Q390" s="4">
        <v>1</v>
      </c>
      <c r="R390" s="4">
        <v>15</v>
      </c>
      <c r="S390" s="4">
        <v>8</v>
      </c>
      <c r="T390" s="4">
        <v>86</v>
      </c>
      <c r="U390" s="4">
        <v>3</v>
      </c>
      <c r="V390" s="4">
        <v>85</v>
      </c>
      <c r="W390" s="4">
        <v>22</v>
      </c>
      <c r="X390" s="4">
        <v>229</v>
      </c>
      <c r="Y390" s="4">
        <v>10</v>
      </c>
      <c r="Z390" s="4">
        <v>59</v>
      </c>
      <c r="AA390" s="4">
        <v>13</v>
      </c>
      <c r="AB390" s="4">
        <v>67</v>
      </c>
      <c r="AC390" s="4">
        <f t="shared" si="37"/>
        <v>601</v>
      </c>
      <c r="AD390" s="4">
        <f t="shared" si="38"/>
        <v>57</v>
      </c>
      <c r="AE390" s="4">
        <f t="shared" si="39"/>
        <v>544</v>
      </c>
      <c r="AF390" s="4" t="s">
        <v>40</v>
      </c>
      <c r="AG390" s="4" t="s">
        <v>40</v>
      </c>
      <c r="AH390" s="16" t="s">
        <v>40</v>
      </c>
    </row>
    <row r="391" spans="1:36" ht="54" customHeight="1" x14ac:dyDescent="0.2">
      <c r="A391" s="15" t="s">
        <v>43</v>
      </c>
      <c r="B391" s="4" t="s">
        <v>44</v>
      </c>
      <c r="C391" s="4" t="s">
        <v>42</v>
      </c>
      <c r="D391" s="4" t="s">
        <v>40</v>
      </c>
      <c r="E391" s="4" t="s">
        <v>40</v>
      </c>
      <c r="F391" s="4" t="s">
        <v>40</v>
      </c>
      <c r="G391" s="4" t="s">
        <v>40</v>
      </c>
      <c r="H391" s="4" t="s">
        <v>40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2</v>
      </c>
      <c r="S391" s="4">
        <v>1</v>
      </c>
      <c r="T391" s="4">
        <v>13</v>
      </c>
      <c r="U391" s="4">
        <v>1</v>
      </c>
      <c r="V391" s="4">
        <v>13</v>
      </c>
      <c r="W391" s="4">
        <v>4</v>
      </c>
      <c r="X391" s="4">
        <v>36</v>
      </c>
      <c r="Y391" s="4">
        <v>2</v>
      </c>
      <c r="Z391" s="4">
        <v>9</v>
      </c>
      <c r="AA391" s="4">
        <v>2</v>
      </c>
      <c r="AB391" s="4">
        <v>10</v>
      </c>
      <c r="AC391" s="4">
        <f t="shared" si="37"/>
        <v>93</v>
      </c>
      <c r="AD391" s="4">
        <f t="shared" si="38"/>
        <v>10</v>
      </c>
      <c r="AE391" s="4">
        <f t="shared" si="39"/>
        <v>83</v>
      </c>
      <c r="AF391" s="4" t="s">
        <v>40</v>
      </c>
      <c r="AG391" s="4" t="s">
        <v>40</v>
      </c>
      <c r="AH391" s="16" t="s">
        <v>40</v>
      </c>
    </row>
    <row r="392" spans="1:36" ht="54" customHeight="1" x14ac:dyDescent="0.2">
      <c r="A392" s="15" t="s">
        <v>45</v>
      </c>
      <c r="B392" s="4" t="s">
        <v>46</v>
      </c>
      <c r="C392" s="4" t="s">
        <v>39</v>
      </c>
      <c r="D392" s="4" t="s">
        <v>40</v>
      </c>
      <c r="E392" s="4" t="s">
        <v>40</v>
      </c>
      <c r="F392" s="4" t="s">
        <v>40</v>
      </c>
      <c r="G392" s="4" t="s">
        <v>40</v>
      </c>
      <c r="H392" s="4" t="s">
        <v>40</v>
      </c>
      <c r="I392" s="4">
        <v>0</v>
      </c>
      <c r="J392" s="4">
        <v>0</v>
      </c>
      <c r="K392" s="4">
        <v>0</v>
      </c>
      <c r="L392" s="4">
        <v>0</v>
      </c>
      <c r="M392" s="4">
        <v>2</v>
      </c>
      <c r="N392" s="4">
        <v>0</v>
      </c>
      <c r="O392" s="4">
        <v>66</v>
      </c>
      <c r="P392" s="4">
        <v>234</v>
      </c>
      <c r="Q392" s="4">
        <v>200</v>
      </c>
      <c r="R392" s="4">
        <v>744</v>
      </c>
      <c r="S392" s="4">
        <v>259</v>
      </c>
      <c r="T392" s="4">
        <v>1454</v>
      </c>
      <c r="U392" s="4">
        <v>179</v>
      </c>
      <c r="V392" s="4">
        <v>1141</v>
      </c>
      <c r="W392" s="4">
        <v>239</v>
      </c>
      <c r="X392" s="4">
        <v>1828</v>
      </c>
      <c r="Y392" s="4">
        <v>170</v>
      </c>
      <c r="Z392" s="4">
        <v>770</v>
      </c>
      <c r="AA392" s="4">
        <v>142</v>
      </c>
      <c r="AB392" s="4">
        <v>662</v>
      </c>
      <c r="AC392" s="4">
        <f t="shared" si="37"/>
        <v>8090</v>
      </c>
      <c r="AD392" s="4">
        <f t="shared" si="38"/>
        <v>1257</v>
      </c>
      <c r="AE392" s="4">
        <f t="shared" si="39"/>
        <v>6833</v>
      </c>
      <c r="AF392" s="4" t="s">
        <v>40</v>
      </c>
      <c r="AG392" s="4" t="s">
        <v>40</v>
      </c>
      <c r="AH392" s="16" t="s">
        <v>40</v>
      </c>
    </row>
    <row r="393" spans="1:36" s="24" customFormat="1" ht="54" customHeight="1" x14ac:dyDescent="0.2">
      <c r="A393" s="15" t="s">
        <v>45</v>
      </c>
      <c r="B393" s="4" t="s">
        <v>46</v>
      </c>
      <c r="C393" s="4" t="s">
        <v>42</v>
      </c>
      <c r="D393" s="4" t="s">
        <v>40</v>
      </c>
      <c r="E393" s="4" t="s">
        <v>40</v>
      </c>
      <c r="F393" s="4" t="s">
        <v>40</v>
      </c>
      <c r="G393" s="4" t="s">
        <v>40</v>
      </c>
      <c r="H393" s="4" t="s">
        <v>40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10</v>
      </c>
      <c r="P393" s="4">
        <v>37</v>
      </c>
      <c r="Q393" s="4">
        <v>31</v>
      </c>
      <c r="R393" s="4">
        <v>117</v>
      </c>
      <c r="S393" s="4">
        <v>41</v>
      </c>
      <c r="T393" s="4">
        <v>229</v>
      </c>
      <c r="U393" s="4">
        <v>28</v>
      </c>
      <c r="V393" s="4">
        <v>179</v>
      </c>
      <c r="W393" s="4">
        <v>38</v>
      </c>
      <c r="X393" s="4">
        <v>287</v>
      </c>
      <c r="Y393" s="4">
        <v>27</v>
      </c>
      <c r="Z393" s="4">
        <v>121</v>
      </c>
      <c r="AA393" s="4">
        <v>22</v>
      </c>
      <c r="AB393" s="4">
        <v>104</v>
      </c>
      <c r="AC393" s="4">
        <f t="shared" si="37"/>
        <v>1271</v>
      </c>
      <c r="AD393" s="4">
        <f t="shared" si="38"/>
        <v>197</v>
      </c>
      <c r="AE393" s="4">
        <f t="shared" si="39"/>
        <v>1074</v>
      </c>
      <c r="AF393" s="4" t="s">
        <v>40</v>
      </c>
      <c r="AG393" s="4" t="s">
        <v>40</v>
      </c>
      <c r="AH393" s="16" t="s">
        <v>40</v>
      </c>
      <c r="AI393" s="10"/>
      <c r="AJ393" s="10"/>
    </row>
    <row r="394" spans="1:36" ht="54" customHeight="1" x14ac:dyDescent="0.2">
      <c r="A394" s="15" t="s">
        <v>47</v>
      </c>
      <c r="B394" s="4" t="s">
        <v>48</v>
      </c>
      <c r="C394" s="4" t="s">
        <v>39</v>
      </c>
      <c r="D394" s="4" t="s">
        <v>40</v>
      </c>
      <c r="E394" s="4" t="s">
        <v>40</v>
      </c>
      <c r="F394" s="4" t="s">
        <v>40</v>
      </c>
      <c r="G394" s="4" t="s">
        <v>40</v>
      </c>
      <c r="H394" s="4" t="s">
        <v>40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6</v>
      </c>
      <c r="R394" s="4">
        <v>79</v>
      </c>
      <c r="S394" s="4">
        <v>5</v>
      </c>
      <c r="T394" s="4">
        <v>87</v>
      </c>
      <c r="U394" s="4">
        <v>3</v>
      </c>
      <c r="V394" s="4">
        <v>85</v>
      </c>
      <c r="W394" s="4">
        <v>5</v>
      </c>
      <c r="X394" s="4">
        <v>52</v>
      </c>
      <c r="Y394" s="4">
        <v>7</v>
      </c>
      <c r="Z394" s="4">
        <v>43</v>
      </c>
      <c r="AA394" s="4">
        <v>0</v>
      </c>
      <c r="AB394" s="4">
        <v>1</v>
      </c>
      <c r="AC394" s="4">
        <f t="shared" si="37"/>
        <v>373</v>
      </c>
      <c r="AD394" s="4">
        <f t="shared" si="38"/>
        <v>26</v>
      </c>
      <c r="AE394" s="4">
        <f t="shared" si="39"/>
        <v>347</v>
      </c>
      <c r="AF394" s="4" t="s">
        <v>40</v>
      </c>
      <c r="AG394" s="4" t="s">
        <v>40</v>
      </c>
      <c r="AH394" s="16" t="s">
        <v>40</v>
      </c>
      <c r="AI394" s="24"/>
      <c r="AJ394" s="24"/>
    </row>
    <row r="395" spans="1:36" ht="54" customHeight="1" x14ac:dyDescent="0.2">
      <c r="A395" s="15" t="s">
        <v>47</v>
      </c>
      <c r="B395" s="4" t="s">
        <v>48</v>
      </c>
      <c r="C395" s="4" t="s">
        <v>42</v>
      </c>
      <c r="D395" s="4" t="s">
        <v>40</v>
      </c>
      <c r="E395" s="4" t="s">
        <v>40</v>
      </c>
      <c r="F395" s="4" t="s">
        <v>40</v>
      </c>
      <c r="G395" s="4" t="s">
        <v>40</v>
      </c>
      <c r="H395" s="4" t="s">
        <v>40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1</v>
      </c>
      <c r="R395" s="4">
        <v>13</v>
      </c>
      <c r="S395" s="4">
        <v>1</v>
      </c>
      <c r="T395" s="4">
        <v>14</v>
      </c>
      <c r="U395" s="4">
        <v>0</v>
      </c>
      <c r="V395" s="4">
        <v>13</v>
      </c>
      <c r="W395" s="4">
        <v>1</v>
      </c>
      <c r="X395" s="4">
        <v>8</v>
      </c>
      <c r="Y395" s="4">
        <v>1</v>
      </c>
      <c r="Z395" s="4">
        <v>7</v>
      </c>
      <c r="AA395" s="4">
        <v>0</v>
      </c>
      <c r="AB395" s="4">
        <v>0</v>
      </c>
      <c r="AC395" s="4">
        <f t="shared" si="37"/>
        <v>59</v>
      </c>
      <c r="AD395" s="4">
        <f t="shared" si="38"/>
        <v>4</v>
      </c>
      <c r="AE395" s="4">
        <f t="shared" si="39"/>
        <v>55</v>
      </c>
      <c r="AF395" s="4" t="s">
        <v>40</v>
      </c>
      <c r="AG395" s="4" t="s">
        <v>40</v>
      </c>
      <c r="AH395" s="16" t="s">
        <v>40</v>
      </c>
    </row>
    <row r="396" spans="1:36" ht="54" customHeight="1" x14ac:dyDescent="0.2">
      <c r="A396" s="15" t="s">
        <v>49</v>
      </c>
      <c r="B396" s="4" t="s">
        <v>50</v>
      </c>
      <c r="C396" s="4" t="s">
        <v>39</v>
      </c>
      <c r="D396" s="4" t="s">
        <v>40</v>
      </c>
      <c r="E396" s="4" t="s">
        <v>40</v>
      </c>
      <c r="F396" s="4" t="s">
        <v>40</v>
      </c>
      <c r="G396" s="4" t="s">
        <v>40</v>
      </c>
      <c r="H396" s="4" t="s">
        <v>40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3</v>
      </c>
      <c r="P396" s="4">
        <v>9</v>
      </c>
      <c r="Q396" s="4">
        <v>41</v>
      </c>
      <c r="R396" s="4">
        <v>156</v>
      </c>
      <c r="S396" s="4">
        <v>46</v>
      </c>
      <c r="T396" s="4">
        <v>225</v>
      </c>
      <c r="U396" s="4">
        <v>22</v>
      </c>
      <c r="V396" s="4">
        <v>232</v>
      </c>
      <c r="W396" s="4">
        <v>27</v>
      </c>
      <c r="X396" s="4">
        <v>311</v>
      </c>
      <c r="Y396" s="4">
        <v>30</v>
      </c>
      <c r="Z396" s="4">
        <v>243</v>
      </c>
      <c r="AA396" s="4">
        <v>21</v>
      </c>
      <c r="AB396" s="4">
        <v>168</v>
      </c>
      <c r="AC396" s="4">
        <f t="shared" si="37"/>
        <v>1534</v>
      </c>
      <c r="AD396" s="4">
        <f t="shared" si="38"/>
        <v>190</v>
      </c>
      <c r="AE396" s="4">
        <f t="shared" si="39"/>
        <v>1344</v>
      </c>
      <c r="AF396" s="4" t="s">
        <v>40</v>
      </c>
      <c r="AG396" s="4" t="s">
        <v>40</v>
      </c>
      <c r="AH396" s="16" t="s">
        <v>40</v>
      </c>
    </row>
    <row r="397" spans="1:36" ht="54" customHeight="1" x14ac:dyDescent="0.2">
      <c r="A397" s="15" t="s">
        <v>49</v>
      </c>
      <c r="B397" s="4" t="s">
        <v>50</v>
      </c>
      <c r="C397" s="4" t="s">
        <v>42</v>
      </c>
      <c r="D397" s="4" t="s">
        <v>40</v>
      </c>
      <c r="E397" s="4" t="s">
        <v>40</v>
      </c>
      <c r="F397" s="4" t="s">
        <v>40</v>
      </c>
      <c r="G397" s="4" t="s">
        <v>40</v>
      </c>
      <c r="H397" s="4" t="s">
        <v>40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1</v>
      </c>
      <c r="Q397" s="4">
        <v>7</v>
      </c>
      <c r="R397" s="4">
        <v>24</v>
      </c>
      <c r="S397" s="4">
        <v>7</v>
      </c>
      <c r="T397" s="4">
        <v>40</v>
      </c>
      <c r="U397" s="4">
        <v>4</v>
      </c>
      <c r="V397" s="4">
        <v>36</v>
      </c>
      <c r="W397" s="4">
        <v>4</v>
      </c>
      <c r="X397" s="4">
        <v>49</v>
      </c>
      <c r="Y397" s="4">
        <v>5</v>
      </c>
      <c r="Z397" s="4">
        <v>38</v>
      </c>
      <c r="AA397" s="4">
        <v>3</v>
      </c>
      <c r="AB397" s="4">
        <v>26</v>
      </c>
      <c r="AC397" s="4">
        <f t="shared" si="37"/>
        <v>244</v>
      </c>
      <c r="AD397" s="4">
        <f t="shared" si="38"/>
        <v>30</v>
      </c>
      <c r="AE397" s="4">
        <f t="shared" si="39"/>
        <v>214</v>
      </c>
      <c r="AF397" s="4" t="s">
        <v>40</v>
      </c>
      <c r="AG397" s="4" t="s">
        <v>40</v>
      </c>
      <c r="AH397" s="16" t="s">
        <v>40</v>
      </c>
    </row>
    <row r="398" spans="1:36" ht="54" customHeight="1" x14ac:dyDescent="0.2">
      <c r="A398" s="15" t="s">
        <v>51</v>
      </c>
      <c r="B398" s="18" t="s">
        <v>63</v>
      </c>
      <c r="C398" s="4" t="s">
        <v>39</v>
      </c>
      <c r="D398" s="4" t="s">
        <v>40</v>
      </c>
      <c r="E398" s="4" t="s">
        <v>40</v>
      </c>
      <c r="F398" s="4" t="s">
        <v>40</v>
      </c>
      <c r="G398" s="4" t="s">
        <v>40</v>
      </c>
      <c r="H398" s="4" t="s">
        <v>40</v>
      </c>
      <c r="I398" s="4" t="s">
        <v>40</v>
      </c>
      <c r="J398" s="4" t="s">
        <v>40</v>
      </c>
      <c r="K398" s="4" t="s">
        <v>40</v>
      </c>
      <c r="L398" s="4" t="s">
        <v>40</v>
      </c>
      <c r="M398" s="4" t="s">
        <v>40</v>
      </c>
      <c r="N398" s="4" t="s">
        <v>40</v>
      </c>
      <c r="O398" s="4" t="s">
        <v>40</v>
      </c>
      <c r="P398" s="4" t="s">
        <v>40</v>
      </c>
      <c r="Q398" s="4">
        <v>43</v>
      </c>
      <c r="R398" s="4">
        <v>659</v>
      </c>
      <c r="S398" s="4" t="s">
        <v>40</v>
      </c>
      <c r="T398" s="4" t="s">
        <v>40</v>
      </c>
      <c r="U398" s="4" t="s">
        <v>40</v>
      </c>
      <c r="V398" s="4" t="s">
        <v>40</v>
      </c>
      <c r="W398" s="4" t="s">
        <v>40</v>
      </c>
      <c r="X398" s="4" t="s">
        <v>40</v>
      </c>
      <c r="Y398" s="4" t="s">
        <v>40</v>
      </c>
      <c r="Z398" s="4" t="s">
        <v>40</v>
      </c>
      <c r="AA398" s="4"/>
      <c r="AB398" s="4"/>
      <c r="AC398" s="4">
        <f t="shared" si="37"/>
        <v>702</v>
      </c>
      <c r="AD398" s="4">
        <f t="shared" ref="AD398:AE405" si="40">Q398</f>
        <v>43</v>
      </c>
      <c r="AE398" s="4">
        <f t="shared" si="40"/>
        <v>659</v>
      </c>
      <c r="AF398" s="4" t="s">
        <v>40</v>
      </c>
      <c r="AG398" s="4" t="s">
        <v>40</v>
      </c>
      <c r="AH398" s="16" t="s">
        <v>40</v>
      </c>
    </row>
    <row r="399" spans="1:36" ht="54" customHeight="1" x14ac:dyDescent="0.2">
      <c r="A399" s="15" t="s">
        <v>51</v>
      </c>
      <c r="B399" s="18" t="s">
        <v>53</v>
      </c>
      <c r="C399" s="4" t="s">
        <v>42</v>
      </c>
      <c r="D399" s="4" t="s">
        <v>40</v>
      </c>
      <c r="E399" s="4" t="s">
        <v>40</v>
      </c>
      <c r="F399" s="4" t="s">
        <v>40</v>
      </c>
      <c r="G399" s="4" t="s">
        <v>40</v>
      </c>
      <c r="H399" s="4" t="s">
        <v>40</v>
      </c>
      <c r="I399" s="4" t="s">
        <v>40</v>
      </c>
      <c r="J399" s="4" t="s">
        <v>40</v>
      </c>
      <c r="K399" s="4" t="s">
        <v>40</v>
      </c>
      <c r="L399" s="4" t="s">
        <v>40</v>
      </c>
      <c r="M399" s="4" t="s">
        <v>40</v>
      </c>
      <c r="N399" s="4" t="s">
        <v>40</v>
      </c>
      <c r="O399" s="4" t="s">
        <v>40</v>
      </c>
      <c r="P399" s="4" t="s">
        <v>40</v>
      </c>
      <c r="Q399" s="4">
        <v>0</v>
      </c>
      <c r="R399" s="4">
        <v>142</v>
      </c>
      <c r="S399" s="4" t="s">
        <v>40</v>
      </c>
      <c r="T399" s="4" t="s">
        <v>40</v>
      </c>
      <c r="U399" s="4" t="s">
        <v>40</v>
      </c>
      <c r="V399" s="4" t="s">
        <v>40</v>
      </c>
      <c r="W399" s="4" t="s">
        <v>40</v>
      </c>
      <c r="X399" s="4" t="s">
        <v>40</v>
      </c>
      <c r="Y399" s="4" t="s">
        <v>40</v>
      </c>
      <c r="Z399" s="4" t="s">
        <v>40</v>
      </c>
      <c r="AA399" s="4"/>
      <c r="AB399" s="4"/>
      <c r="AC399" s="4">
        <f t="shared" si="37"/>
        <v>142</v>
      </c>
      <c r="AD399" s="4">
        <f t="shared" si="40"/>
        <v>0</v>
      </c>
      <c r="AE399" s="4">
        <f t="shared" si="40"/>
        <v>142</v>
      </c>
      <c r="AF399" s="4" t="s">
        <v>40</v>
      </c>
      <c r="AG399" s="4" t="s">
        <v>40</v>
      </c>
      <c r="AH399" s="16" t="s">
        <v>40</v>
      </c>
    </row>
    <row r="400" spans="1:36" ht="54" customHeight="1" x14ac:dyDescent="0.2">
      <c r="A400" s="15" t="s">
        <v>54</v>
      </c>
      <c r="B400" s="18" t="s">
        <v>55</v>
      </c>
      <c r="C400" s="4" t="s">
        <v>39</v>
      </c>
      <c r="D400" s="4" t="s">
        <v>40</v>
      </c>
      <c r="E400" s="4" t="s">
        <v>40</v>
      </c>
      <c r="F400" s="4" t="s">
        <v>40</v>
      </c>
      <c r="G400" s="4" t="s">
        <v>40</v>
      </c>
      <c r="H400" s="4" t="s">
        <v>40</v>
      </c>
      <c r="I400" s="4" t="s">
        <v>40</v>
      </c>
      <c r="J400" s="4" t="s">
        <v>40</v>
      </c>
      <c r="K400" s="4" t="s">
        <v>40</v>
      </c>
      <c r="L400" s="4" t="s">
        <v>40</v>
      </c>
      <c r="M400" s="4" t="s">
        <v>40</v>
      </c>
      <c r="N400" s="4" t="s">
        <v>40</v>
      </c>
      <c r="O400" s="4" t="s">
        <v>40</v>
      </c>
      <c r="P400" s="4" t="s">
        <v>40</v>
      </c>
      <c r="Q400" s="4">
        <v>89</v>
      </c>
      <c r="R400" s="4">
        <v>111</v>
      </c>
      <c r="S400" s="4" t="s">
        <v>40</v>
      </c>
      <c r="T400" s="4" t="s">
        <v>40</v>
      </c>
      <c r="U400" s="4" t="s">
        <v>40</v>
      </c>
      <c r="V400" s="4" t="s">
        <v>40</v>
      </c>
      <c r="W400" s="4" t="s">
        <v>40</v>
      </c>
      <c r="X400" s="4" t="s">
        <v>40</v>
      </c>
      <c r="Y400" s="4" t="s">
        <v>40</v>
      </c>
      <c r="Z400" s="4" t="s">
        <v>40</v>
      </c>
      <c r="AA400" s="4"/>
      <c r="AB400" s="4"/>
      <c r="AC400" s="4">
        <f t="shared" si="37"/>
        <v>200</v>
      </c>
      <c r="AD400" s="4">
        <f t="shared" si="40"/>
        <v>89</v>
      </c>
      <c r="AE400" s="4">
        <f t="shared" si="40"/>
        <v>111</v>
      </c>
      <c r="AF400" s="4" t="s">
        <v>40</v>
      </c>
      <c r="AG400" s="4" t="s">
        <v>40</v>
      </c>
      <c r="AH400" s="16" t="s">
        <v>40</v>
      </c>
    </row>
    <row r="401" spans="1:36" ht="54" customHeight="1" x14ac:dyDescent="0.2">
      <c r="A401" s="15" t="s">
        <v>54</v>
      </c>
      <c r="B401" s="18" t="s">
        <v>56</v>
      </c>
      <c r="C401" s="4" t="s">
        <v>42</v>
      </c>
      <c r="D401" s="4" t="s">
        <v>40</v>
      </c>
      <c r="E401" s="4" t="s">
        <v>40</v>
      </c>
      <c r="F401" s="4" t="s">
        <v>40</v>
      </c>
      <c r="G401" s="4" t="s">
        <v>40</v>
      </c>
      <c r="H401" s="4" t="s">
        <v>40</v>
      </c>
      <c r="I401" s="4" t="s">
        <v>40</v>
      </c>
      <c r="J401" s="4" t="s">
        <v>40</v>
      </c>
      <c r="K401" s="4" t="s">
        <v>40</v>
      </c>
      <c r="L401" s="4" t="s">
        <v>40</v>
      </c>
      <c r="M401" s="4" t="s">
        <v>40</v>
      </c>
      <c r="N401" s="4" t="s">
        <v>40</v>
      </c>
      <c r="O401" s="4" t="s">
        <v>40</v>
      </c>
      <c r="P401" s="4" t="s">
        <v>40</v>
      </c>
      <c r="Q401" s="4">
        <v>6</v>
      </c>
      <c r="R401" s="4">
        <v>30</v>
      </c>
      <c r="S401" s="4" t="s">
        <v>40</v>
      </c>
      <c r="T401" s="4" t="s">
        <v>40</v>
      </c>
      <c r="U401" s="4" t="s">
        <v>40</v>
      </c>
      <c r="V401" s="4" t="s">
        <v>40</v>
      </c>
      <c r="W401" s="4" t="s">
        <v>40</v>
      </c>
      <c r="X401" s="4" t="s">
        <v>40</v>
      </c>
      <c r="Y401" s="4" t="s">
        <v>40</v>
      </c>
      <c r="Z401" s="4" t="s">
        <v>40</v>
      </c>
      <c r="AA401" s="4"/>
      <c r="AB401" s="4"/>
      <c r="AC401" s="4">
        <f t="shared" si="37"/>
        <v>36</v>
      </c>
      <c r="AD401" s="4">
        <f t="shared" si="40"/>
        <v>6</v>
      </c>
      <c r="AE401" s="4">
        <f t="shared" si="40"/>
        <v>30</v>
      </c>
      <c r="AF401" s="4" t="s">
        <v>40</v>
      </c>
      <c r="AG401" s="4" t="s">
        <v>40</v>
      </c>
      <c r="AH401" s="16" t="s">
        <v>40</v>
      </c>
    </row>
    <row r="402" spans="1:36" ht="54" customHeight="1" x14ac:dyDescent="0.2">
      <c r="A402" s="15" t="s">
        <v>57</v>
      </c>
      <c r="B402" s="18" t="s">
        <v>58</v>
      </c>
      <c r="C402" s="4" t="s">
        <v>39</v>
      </c>
      <c r="D402" s="4" t="s">
        <v>40</v>
      </c>
      <c r="E402" s="4" t="s">
        <v>40</v>
      </c>
      <c r="F402" s="4" t="s">
        <v>40</v>
      </c>
      <c r="G402" s="4" t="s">
        <v>40</v>
      </c>
      <c r="H402" s="4" t="s">
        <v>40</v>
      </c>
      <c r="I402" s="4" t="s">
        <v>40</v>
      </c>
      <c r="J402" s="4" t="s">
        <v>40</v>
      </c>
      <c r="K402" s="4" t="s">
        <v>40</v>
      </c>
      <c r="L402" s="4" t="s">
        <v>40</v>
      </c>
      <c r="M402" s="4" t="s">
        <v>40</v>
      </c>
      <c r="N402" s="4" t="s">
        <v>40</v>
      </c>
      <c r="O402" s="4" t="s">
        <v>40</v>
      </c>
      <c r="P402" s="4" t="s">
        <v>40</v>
      </c>
      <c r="Q402" s="4" t="s">
        <v>92</v>
      </c>
      <c r="R402" s="4" t="s">
        <v>92</v>
      </c>
      <c r="S402" s="4" t="s">
        <v>40</v>
      </c>
      <c r="T402" s="4" t="s">
        <v>40</v>
      </c>
      <c r="U402" s="4" t="s">
        <v>40</v>
      </c>
      <c r="V402" s="4" t="s">
        <v>40</v>
      </c>
      <c r="W402" s="4" t="s">
        <v>40</v>
      </c>
      <c r="X402" s="4" t="s">
        <v>40</v>
      </c>
      <c r="Y402" s="4" t="s">
        <v>40</v>
      </c>
      <c r="Z402" s="4" t="s">
        <v>40</v>
      </c>
      <c r="AA402" s="4"/>
      <c r="AB402" s="4"/>
      <c r="AC402" s="4" t="s">
        <v>92</v>
      </c>
      <c r="AD402" s="4" t="str">
        <f t="shared" si="40"/>
        <v>b.d</v>
      </c>
      <c r="AE402" s="4" t="str">
        <f t="shared" si="40"/>
        <v>b.d</v>
      </c>
      <c r="AF402" s="4" t="s">
        <v>40</v>
      </c>
      <c r="AG402" s="4" t="s">
        <v>40</v>
      </c>
      <c r="AH402" s="16" t="s">
        <v>40</v>
      </c>
    </row>
    <row r="403" spans="1:36" ht="54" customHeight="1" x14ac:dyDescent="0.2">
      <c r="A403" s="15" t="s">
        <v>57</v>
      </c>
      <c r="B403" s="18" t="s">
        <v>59</v>
      </c>
      <c r="C403" s="4" t="s">
        <v>42</v>
      </c>
      <c r="D403" s="4" t="s">
        <v>40</v>
      </c>
      <c r="E403" s="4" t="s">
        <v>40</v>
      </c>
      <c r="F403" s="4" t="s">
        <v>40</v>
      </c>
      <c r="G403" s="4" t="s">
        <v>40</v>
      </c>
      <c r="H403" s="4" t="s">
        <v>40</v>
      </c>
      <c r="I403" s="4" t="s">
        <v>40</v>
      </c>
      <c r="J403" s="4" t="s">
        <v>40</v>
      </c>
      <c r="K403" s="4" t="s">
        <v>40</v>
      </c>
      <c r="L403" s="4" t="s">
        <v>40</v>
      </c>
      <c r="M403" s="4" t="s">
        <v>40</v>
      </c>
      <c r="N403" s="4" t="s">
        <v>40</v>
      </c>
      <c r="O403" s="4" t="s">
        <v>40</v>
      </c>
      <c r="P403" s="4" t="s">
        <v>40</v>
      </c>
      <c r="Q403" s="4" t="s">
        <v>92</v>
      </c>
      <c r="R403" s="4" t="s">
        <v>92</v>
      </c>
      <c r="S403" s="4" t="s">
        <v>40</v>
      </c>
      <c r="T403" s="4" t="s">
        <v>40</v>
      </c>
      <c r="U403" s="4" t="s">
        <v>40</v>
      </c>
      <c r="V403" s="4" t="s">
        <v>40</v>
      </c>
      <c r="W403" s="4" t="s">
        <v>40</v>
      </c>
      <c r="X403" s="4" t="s">
        <v>40</v>
      </c>
      <c r="Y403" s="4" t="s">
        <v>40</v>
      </c>
      <c r="Z403" s="4" t="s">
        <v>40</v>
      </c>
      <c r="AA403" s="4"/>
      <c r="AB403" s="4"/>
      <c r="AC403" s="4" t="s">
        <v>92</v>
      </c>
      <c r="AD403" s="4" t="str">
        <f t="shared" si="40"/>
        <v>b.d</v>
      </c>
      <c r="AE403" s="4" t="str">
        <f t="shared" si="40"/>
        <v>b.d</v>
      </c>
      <c r="AF403" s="4" t="s">
        <v>40</v>
      </c>
      <c r="AG403" s="4" t="s">
        <v>40</v>
      </c>
      <c r="AH403" s="16" t="s">
        <v>40</v>
      </c>
    </row>
    <row r="404" spans="1:36" ht="54" customHeight="1" x14ac:dyDescent="0.2">
      <c r="A404" s="15" t="s">
        <v>60</v>
      </c>
      <c r="B404" s="18" t="s">
        <v>61</v>
      </c>
      <c r="C404" s="4" t="s">
        <v>39</v>
      </c>
      <c r="D404" s="4" t="s">
        <v>40</v>
      </c>
      <c r="E404" s="4" t="s">
        <v>40</v>
      </c>
      <c r="F404" s="4" t="s">
        <v>40</v>
      </c>
      <c r="G404" s="4" t="s">
        <v>40</v>
      </c>
      <c r="H404" s="4" t="s">
        <v>40</v>
      </c>
      <c r="I404" s="4" t="s">
        <v>40</v>
      </c>
      <c r="J404" s="4" t="s">
        <v>40</v>
      </c>
      <c r="K404" s="4" t="s">
        <v>40</v>
      </c>
      <c r="L404" s="4" t="s">
        <v>40</v>
      </c>
      <c r="M404" s="4" t="s">
        <v>40</v>
      </c>
      <c r="N404" s="4" t="s">
        <v>40</v>
      </c>
      <c r="O404" s="4" t="s">
        <v>40</v>
      </c>
      <c r="P404" s="4" t="s">
        <v>40</v>
      </c>
      <c r="Q404" s="4">
        <v>0</v>
      </c>
      <c r="R404" s="4">
        <v>4</v>
      </c>
      <c r="S404" s="4" t="s">
        <v>40</v>
      </c>
      <c r="T404" s="4" t="s">
        <v>40</v>
      </c>
      <c r="U404" s="4" t="s">
        <v>40</v>
      </c>
      <c r="V404" s="4" t="s">
        <v>40</v>
      </c>
      <c r="W404" s="4" t="s">
        <v>40</v>
      </c>
      <c r="X404" s="4" t="s">
        <v>40</v>
      </c>
      <c r="Y404" s="4" t="s">
        <v>40</v>
      </c>
      <c r="Z404" s="4" t="s">
        <v>40</v>
      </c>
      <c r="AA404" s="4"/>
      <c r="AB404" s="4"/>
      <c r="AC404" s="4">
        <f t="shared" si="37"/>
        <v>4</v>
      </c>
      <c r="AD404" s="4">
        <f t="shared" si="40"/>
        <v>0</v>
      </c>
      <c r="AE404" s="4">
        <f t="shared" si="40"/>
        <v>4</v>
      </c>
      <c r="AF404" s="4" t="s">
        <v>40</v>
      </c>
      <c r="AG404" s="4" t="s">
        <v>40</v>
      </c>
      <c r="AH404" s="16" t="s">
        <v>40</v>
      </c>
    </row>
    <row r="405" spans="1:36" ht="54" customHeight="1" x14ac:dyDescent="0.2">
      <c r="A405" s="19" t="s">
        <v>60</v>
      </c>
      <c r="B405" s="20" t="s">
        <v>69</v>
      </c>
      <c r="C405" s="21" t="s">
        <v>42</v>
      </c>
      <c r="D405" s="21" t="s">
        <v>40</v>
      </c>
      <c r="E405" s="21" t="s">
        <v>40</v>
      </c>
      <c r="F405" s="21" t="s">
        <v>40</v>
      </c>
      <c r="G405" s="21" t="s">
        <v>40</v>
      </c>
      <c r="H405" s="21" t="s">
        <v>40</v>
      </c>
      <c r="I405" s="21" t="s">
        <v>40</v>
      </c>
      <c r="J405" s="21" t="s">
        <v>40</v>
      </c>
      <c r="K405" s="21" t="s">
        <v>40</v>
      </c>
      <c r="L405" s="21" t="s">
        <v>40</v>
      </c>
      <c r="M405" s="21" t="s">
        <v>40</v>
      </c>
      <c r="N405" s="21" t="s">
        <v>40</v>
      </c>
      <c r="O405" s="21" t="s">
        <v>40</v>
      </c>
      <c r="P405" s="21" t="s">
        <v>40</v>
      </c>
      <c r="Q405" s="4">
        <v>0</v>
      </c>
      <c r="R405" s="4">
        <v>0</v>
      </c>
      <c r="S405" s="4" t="s">
        <v>40</v>
      </c>
      <c r="T405" s="4" t="s">
        <v>40</v>
      </c>
      <c r="U405" s="4" t="s">
        <v>40</v>
      </c>
      <c r="V405" s="4" t="s">
        <v>40</v>
      </c>
      <c r="W405" s="4" t="s">
        <v>40</v>
      </c>
      <c r="X405" s="4" t="s">
        <v>40</v>
      </c>
      <c r="Y405" s="21" t="s">
        <v>40</v>
      </c>
      <c r="Z405" s="4" t="s">
        <v>40</v>
      </c>
      <c r="AA405" s="4"/>
      <c r="AB405" s="4"/>
      <c r="AC405" s="4">
        <f t="shared" si="37"/>
        <v>0</v>
      </c>
      <c r="AD405" s="21">
        <f t="shared" si="40"/>
        <v>0</v>
      </c>
      <c r="AE405" s="21">
        <f t="shared" si="40"/>
        <v>0</v>
      </c>
      <c r="AF405" s="21" t="s">
        <v>40</v>
      </c>
      <c r="AG405" s="21" t="s">
        <v>40</v>
      </c>
      <c r="AH405" s="22" t="s">
        <v>40</v>
      </c>
    </row>
    <row r="407" spans="1:36" ht="54" customHeight="1" x14ac:dyDescent="0.2">
      <c r="A407" s="10" t="s">
        <v>84</v>
      </c>
    </row>
    <row r="409" spans="1:36" ht="80.25" customHeight="1" x14ac:dyDescent="0.2">
      <c r="A409" s="12" t="s">
        <v>3</v>
      </c>
      <c r="B409" s="13" t="s">
        <v>4</v>
      </c>
      <c r="C409" s="13" t="s">
        <v>5</v>
      </c>
      <c r="D409" s="13" t="s">
        <v>6</v>
      </c>
      <c r="E409" s="13" t="s">
        <v>7</v>
      </c>
      <c r="F409" s="13" t="s">
        <v>8</v>
      </c>
      <c r="G409" s="13" t="s">
        <v>9</v>
      </c>
      <c r="H409" s="13" t="s">
        <v>10</v>
      </c>
      <c r="I409" s="13" t="s">
        <v>11</v>
      </c>
      <c r="J409" s="13" t="s">
        <v>12</v>
      </c>
      <c r="K409" s="13" t="s">
        <v>13</v>
      </c>
      <c r="L409" s="13" t="s">
        <v>14</v>
      </c>
      <c r="M409" s="13" t="s">
        <v>15</v>
      </c>
      <c r="N409" s="13" t="s">
        <v>16</v>
      </c>
      <c r="O409" s="13" t="s">
        <v>17</v>
      </c>
      <c r="P409" s="13" t="s">
        <v>18</v>
      </c>
      <c r="Q409" s="13" t="s">
        <v>19</v>
      </c>
      <c r="R409" s="13" t="s">
        <v>20</v>
      </c>
      <c r="S409" s="13" t="s">
        <v>21</v>
      </c>
      <c r="T409" s="13" t="s">
        <v>22</v>
      </c>
      <c r="U409" s="13" t="s">
        <v>23</v>
      </c>
      <c r="V409" s="14" t="s">
        <v>24</v>
      </c>
      <c r="W409" s="13" t="s">
        <v>25</v>
      </c>
      <c r="X409" s="14" t="s">
        <v>26</v>
      </c>
      <c r="Y409" s="13" t="s">
        <v>27</v>
      </c>
      <c r="Z409" s="14" t="s">
        <v>28</v>
      </c>
      <c r="AA409" s="13" t="s">
        <v>29</v>
      </c>
      <c r="AB409" s="14" t="s">
        <v>30</v>
      </c>
      <c r="AC409" s="13" t="s">
        <v>31</v>
      </c>
      <c r="AD409" s="13" t="s">
        <v>32</v>
      </c>
      <c r="AE409" s="13" t="s">
        <v>33</v>
      </c>
      <c r="AF409" s="13" t="s">
        <v>34</v>
      </c>
      <c r="AG409" s="13" t="s">
        <v>35</v>
      </c>
      <c r="AH409" s="13" t="s">
        <v>36</v>
      </c>
    </row>
    <row r="410" spans="1:36" ht="54" customHeight="1" x14ac:dyDescent="0.2">
      <c r="A410" s="15" t="s">
        <v>37</v>
      </c>
      <c r="B410" s="4" t="s">
        <v>38</v>
      </c>
      <c r="C410" s="4" t="s">
        <v>39</v>
      </c>
      <c r="D410" s="4" t="s">
        <v>40</v>
      </c>
      <c r="E410" s="4" t="s">
        <v>40</v>
      </c>
      <c r="F410" s="4" t="s">
        <v>40</v>
      </c>
      <c r="G410" s="4" t="s">
        <v>40</v>
      </c>
      <c r="H410" s="4" t="s">
        <v>40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1</v>
      </c>
      <c r="O410" s="4">
        <v>1</v>
      </c>
      <c r="P410" s="4">
        <v>22</v>
      </c>
      <c r="Q410" s="4">
        <v>0</v>
      </c>
      <c r="R410" s="4">
        <v>2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25">
        <f t="shared" ref="AC410" si="41">SUM(AD410,AE410)</f>
        <v>26</v>
      </c>
      <c r="AD410" s="4">
        <f t="shared" ref="AD410" si="42">SUM(I410,K410,M410,O410,Q410,S410,U410,W410,Y410,AA410)</f>
        <v>1</v>
      </c>
      <c r="AE410" s="4">
        <f t="shared" ref="AE410" si="43">SUM(J410,L410,N410,P410,R410,T410,V410,X410,Z410,AB410)</f>
        <v>25</v>
      </c>
      <c r="AF410" s="4" t="s">
        <v>40</v>
      </c>
      <c r="AG410" s="4" t="s">
        <v>40</v>
      </c>
      <c r="AH410" s="16" t="s">
        <v>40</v>
      </c>
    </row>
    <row r="411" spans="1:36" ht="54" customHeight="1" x14ac:dyDescent="0.2">
      <c r="A411" s="15" t="s">
        <v>37</v>
      </c>
      <c r="B411" s="4" t="s">
        <v>38</v>
      </c>
      <c r="C411" s="4" t="s">
        <v>42</v>
      </c>
      <c r="D411" s="4" t="s">
        <v>40</v>
      </c>
      <c r="E411" s="4" t="s">
        <v>40</v>
      </c>
      <c r="F411" s="4" t="s">
        <v>40</v>
      </c>
      <c r="G411" s="4" t="s">
        <v>40</v>
      </c>
      <c r="H411" s="4" t="s">
        <v>40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4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25">
        <f t="shared" ref="AC411:AC427" si="44">SUM(AD411,AE411)</f>
        <v>4</v>
      </c>
      <c r="AD411" s="4">
        <f t="shared" ref="AD411:AD419" si="45">SUM(I411,K411,M411,O411,Q411,S411,U411,W411,Y411,AA411)</f>
        <v>0</v>
      </c>
      <c r="AE411" s="4">
        <f t="shared" ref="AE411:AE419" si="46">SUM(J411,L411,N411,P411,R411,T411,V411,X411,Z411,AB411)</f>
        <v>4</v>
      </c>
      <c r="AF411" s="4" t="s">
        <v>40</v>
      </c>
      <c r="AG411" s="4" t="s">
        <v>40</v>
      </c>
      <c r="AH411" s="16" t="s">
        <v>40</v>
      </c>
    </row>
    <row r="412" spans="1:36" ht="54" customHeight="1" x14ac:dyDescent="0.2">
      <c r="A412" s="15" t="s">
        <v>43</v>
      </c>
      <c r="B412" s="4" t="s">
        <v>44</v>
      </c>
      <c r="C412" s="4" t="s">
        <v>39</v>
      </c>
      <c r="D412" s="4" t="s">
        <v>40</v>
      </c>
      <c r="E412" s="4" t="s">
        <v>40</v>
      </c>
      <c r="F412" s="4" t="s">
        <v>40</v>
      </c>
      <c r="G412" s="4" t="s">
        <v>40</v>
      </c>
      <c r="H412" s="4" t="s">
        <v>40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2</v>
      </c>
      <c r="O412" s="4">
        <v>2</v>
      </c>
      <c r="P412" s="4">
        <v>16</v>
      </c>
      <c r="Q412" s="4">
        <v>1</v>
      </c>
      <c r="R412" s="4">
        <v>18</v>
      </c>
      <c r="S412" s="4">
        <v>1</v>
      </c>
      <c r="T412" s="4">
        <v>9</v>
      </c>
      <c r="U412" s="4">
        <v>1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25">
        <f t="shared" si="44"/>
        <v>50</v>
      </c>
      <c r="AD412" s="4">
        <f t="shared" si="45"/>
        <v>5</v>
      </c>
      <c r="AE412" s="4">
        <f t="shared" si="46"/>
        <v>45</v>
      </c>
      <c r="AF412" s="4" t="s">
        <v>40</v>
      </c>
      <c r="AG412" s="4" t="s">
        <v>40</v>
      </c>
      <c r="AH412" s="16" t="s">
        <v>40</v>
      </c>
    </row>
    <row r="413" spans="1:36" ht="54" customHeight="1" x14ac:dyDescent="0.2">
      <c r="A413" s="15" t="s">
        <v>43</v>
      </c>
      <c r="B413" s="4" t="s">
        <v>44</v>
      </c>
      <c r="C413" s="4" t="s">
        <v>42</v>
      </c>
      <c r="D413" s="4" t="s">
        <v>40</v>
      </c>
      <c r="E413" s="4" t="s">
        <v>40</v>
      </c>
      <c r="F413" s="4" t="s">
        <v>40</v>
      </c>
      <c r="G413" s="4" t="s">
        <v>40</v>
      </c>
      <c r="H413" s="4" t="s">
        <v>40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3</v>
      </c>
      <c r="Q413" s="4">
        <v>0</v>
      </c>
      <c r="R413" s="4">
        <v>3</v>
      </c>
      <c r="S413" s="4">
        <v>0</v>
      </c>
      <c r="T413" s="4">
        <v>1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25">
        <f t="shared" si="44"/>
        <v>7</v>
      </c>
      <c r="AD413" s="4">
        <f t="shared" si="45"/>
        <v>0</v>
      </c>
      <c r="AE413" s="4">
        <f t="shared" si="46"/>
        <v>7</v>
      </c>
      <c r="AF413" s="4" t="s">
        <v>40</v>
      </c>
      <c r="AG413" s="4" t="s">
        <v>40</v>
      </c>
      <c r="AH413" s="16" t="s">
        <v>40</v>
      </c>
    </row>
    <row r="414" spans="1:36" ht="54" customHeight="1" x14ac:dyDescent="0.2">
      <c r="A414" s="15" t="s">
        <v>45</v>
      </c>
      <c r="B414" s="4" t="s">
        <v>46</v>
      </c>
      <c r="C414" s="4" t="s">
        <v>39</v>
      </c>
      <c r="D414" s="4" t="s">
        <v>40</v>
      </c>
      <c r="E414" s="4" t="s">
        <v>40</v>
      </c>
      <c r="F414" s="4" t="s">
        <v>40</v>
      </c>
      <c r="G414" s="4" t="s">
        <v>40</v>
      </c>
      <c r="H414" s="4" t="s">
        <v>40</v>
      </c>
      <c r="I414" s="4">
        <v>0</v>
      </c>
      <c r="J414" s="4">
        <v>0</v>
      </c>
      <c r="K414" s="4">
        <v>0</v>
      </c>
      <c r="L414" s="4">
        <v>0</v>
      </c>
      <c r="M414" s="4">
        <v>91</v>
      </c>
      <c r="N414" s="4">
        <v>2547</v>
      </c>
      <c r="O414" s="4">
        <v>925</v>
      </c>
      <c r="P414" s="4">
        <v>9597</v>
      </c>
      <c r="Q414" s="4">
        <v>1358</v>
      </c>
      <c r="R414" s="4">
        <v>6578</v>
      </c>
      <c r="S414" s="4">
        <v>844</v>
      </c>
      <c r="T414" s="4">
        <v>2476</v>
      </c>
      <c r="U414" s="4">
        <v>1106</v>
      </c>
      <c r="V414" s="4">
        <v>790</v>
      </c>
      <c r="W414" s="4">
        <v>320</v>
      </c>
      <c r="X414" s="4">
        <v>468</v>
      </c>
      <c r="Y414" s="4">
        <v>147</v>
      </c>
      <c r="Z414" s="4">
        <v>215</v>
      </c>
      <c r="AA414" s="4">
        <v>241</v>
      </c>
      <c r="AB414" s="4">
        <v>570</v>
      </c>
      <c r="AC414" s="25">
        <f t="shared" si="44"/>
        <v>28273</v>
      </c>
      <c r="AD414" s="4">
        <f t="shared" si="45"/>
        <v>5032</v>
      </c>
      <c r="AE414" s="4">
        <f t="shared" si="46"/>
        <v>23241</v>
      </c>
      <c r="AF414" s="4" t="s">
        <v>40</v>
      </c>
      <c r="AG414" s="4" t="s">
        <v>40</v>
      </c>
      <c r="AH414" s="16" t="s">
        <v>40</v>
      </c>
    </row>
    <row r="415" spans="1:36" s="24" customFormat="1" ht="54" customHeight="1" x14ac:dyDescent="0.2">
      <c r="A415" s="15" t="s">
        <v>45</v>
      </c>
      <c r="B415" s="4" t="s">
        <v>46</v>
      </c>
      <c r="C415" s="4" t="s">
        <v>42</v>
      </c>
      <c r="D415" s="4" t="s">
        <v>40</v>
      </c>
      <c r="E415" s="4" t="s">
        <v>40</v>
      </c>
      <c r="F415" s="4" t="s">
        <v>40</v>
      </c>
      <c r="G415" s="4" t="s">
        <v>40</v>
      </c>
      <c r="H415" s="4" t="s">
        <v>40</v>
      </c>
      <c r="I415" s="4">
        <v>0</v>
      </c>
      <c r="J415" s="4">
        <v>0</v>
      </c>
      <c r="K415" s="4">
        <v>0</v>
      </c>
      <c r="L415" s="4">
        <v>0</v>
      </c>
      <c r="M415" s="4">
        <v>14</v>
      </c>
      <c r="N415" s="4">
        <v>401</v>
      </c>
      <c r="O415" s="4">
        <v>146</v>
      </c>
      <c r="P415" s="4">
        <v>1509</v>
      </c>
      <c r="Q415" s="4">
        <v>214</v>
      </c>
      <c r="R415" s="4">
        <v>1034</v>
      </c>
      <c r="S415" s="4">
        <v>133</v>
      </c>
      <c r="T415" s="4">
        <v>389</v>
      </c>
      <c r="U415" s="4">
        <v>174</v>
      </c>
      <c r="V415" s="4">
        <v>124</v>
      </c>
      <c r="W415" s="4">
        <v>50</v>
      </c>
      <c r="X415" s="4">
        <v>74</v>
      </c>
      <c r="Y415" s="4">
        <v>23</v>
      </c>
      <c r="Z415" s="4">
        <v>34</v>
      </c>
      <c r="AA415" s="4">
        <v>38</v>
      </c>
      <c r="AB415" s="4">
        <v>90</v>
      </c>
      <c r="AC415" s="25">
        <f t="shared" si="44"/>
        <v>4447</v>
      </c>
      <c r="AD415" s="4">
        <f t="shared" si="45"/>
        <v>792</v>
      </c>
      <c r="AE415" s="4">
        <f t="shared" si="46"/>
        <v>3655</v>
      </c>
      <c r="AF415" s="4" t="s">
        <v>40</v>
      </c>
      <c r="AG415" s="4" t="s">
        <v>40</v>
      </c>
      <c r="AH415" s="16" t="s">
        <v>40</v>
      </c>
      <c r="AI415" s="10"/>
      <c r="AJ415" s="10"/>
    </row>
    <row r="416" spans="1:36" ht="54" customHeight="1" x14ac:dyDescent="0.2">
      <c r="A416" s="15" t="s">
        <v>47</v>
      </c>
      <c r="B416" s="4" t="s">
        <v>48</v>
      </c>
      <c r="C416" s="4" t="s">
        <v>39</v>
      </c>
      <c r="D416" s="4" t="s">
        <v>40</v>
      </c>
      <c r="E416" s="4" t="s">
        <v>40</v>
      </c>
      <c r="F416" s="4" t="s">
        <v>40</v>
      </c>
      <c r="G416" s="4" t="s">
        <v>40</v>
      </c>
      <c r="H416" s="4" t="s">
        <v>40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3</v>
      </c>
      <c r="O416" s="4">
        <v>0</v>
      </c>
      <c r="P416" s="4">
        <v>3</v>
      </c>
      <c r="Q416" s="4">
        <v>0</v>
      </c>
      <c r="R416" s="4">
        <v>5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25">
        <f t="shared" si="44"/>
        <v>11</v>
      </c>
      <c r="AD416" s="4">
        <f t="shared" si="45"/>
        <v>0</v>
      </c>
      <c r="AE416" s="4">
        <f t="shared" si="46"/>
        <v>11</v>
      </c>
      <c r="AF416" s="4" t="s">
        <v>40</v>
      </c>
      <c r="AG416" s="4" t="s">
        <v>40</v>
      </c>
      <c r="AH416" s="16" t="s">
        <v>40</v>
      </c>
      <c r="AI416" s="24"/>
      <c r="AJ416" s="24"/>
    </row>
    <row r="417" spans="1:34" ht="54" customHeight="1" x14ac:dyDescent="0.2">
      <c r="A417" s="15" t="s">
        <v>47</v>
      </c>
      <c r="B417" s="4" t="s">
        <v>48</v>
      </c>
      <c r="C417" s="4" t="s">
        <v>42</v>
      </c>
      <c r="D417" s="4" t="s">
        <v>40</v>
      </c>
      <c r="E417" s="4" t="s">
        <v>40</v>
      </c>
      <c r="F417" s="4" t="s">
        <v>40</v>
      </c>
      <c r="G417" s="4" t="s">
        <v>40</v>
      </c>
      <c r="H417" s="4" t="s">
        <v>40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1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25">
        <f t="shared" si="44"/>
        <v>1</v>
      </c>
      <c r="AD417" s="4">
        <f t="shared" si="45"/>
        <v>0</v>
      </c>
      <c r="AE417" s="4">
        <f t="shared" si="46"/>
        <v>1</v>
      </c>
      <c r="AF417" s="4" t="s">
        <v>40</v>
      </c>
      <c r="AG417" s="4" t="s">
        <v>40</v>
      </c>
      <c r="AH417" s="16" t="s">
        <v>40</v>
      </c>
    </row>
    <row r="418" spans="1:34" ht="54" customHeight="1" x14ac:dyDescent="0.2">
      <c r="A418" s="15" t="s">
        <v>49</v>
      </c>
      <c r="B418" s="4" t="s">
        <v>50</v>
      </c>
      <c r="C418" s="4" t="s">
        <v>39</v>
      </c>
      <c r="D418" s="4" t="s">
        <v>40</v>
      </c>
      <c r="E418" s="4" t="s">
        <v>40</v>
      </c>
      <c r="F418" s="4" t="s">
        <v>40</v>
      </c>
      <c r="G418" s="4" t="s">
        <v>40</v>
      </c>
      <c r="H418" s="4" t="s">
        <v>40</v>
      </c>
      <c r="I418" s="4">
        <v>0</v>
      </c>
      <c r="J418" s="4">
        <v>0</v>
      </c>
      <c r="K418" s="4">
        <v>0</v>
      </c>
      <c r="L418" s="4">
        <v>0</v>
      </c>
      <c r="M418" s="4">
        <v>4</v>
      </c>
      <c r="N418" s="4">
        <v>102</v>
      </c>
      <c r="O418" s="4">
        <v>71</v>
      </c>
      <c r="P418" s="4">
        <v>911</v>
      </c>
      <c r="Q418" s="4">
        <v>130</v>
      </c>
      <c r="R418" s="4">
        <v>1295</v>
      </c>
      <c r="S418" s="4">
        <v>188</v>
      </c>
      <c r="T418" s="4">
        <v>567</v>
      </c>
      <c r="U418" s="4">
        <v>51</v>
      </c>
      <c r="V418" s="4">
        <v>180</v>
      </c>
      <c r="W418" s="4">
        <v>41</v>
      </c>
      <c r="X418" s="4">
        <v>71</v>
      </c>
      <c r="Y418" s="4">
        <v>13</v>
      </c>
      <c r="Z418" s="4">
        <v>29</v>
      </c>
      <c r="AA418" s="4">
        <v>29</v>
      </c>
      <c r="AB418" s="4">
        <v>92</v>
      </c>
      <c r="AC418" s="25">
        <f t="shared" si="44"/>
        <v>3774</v>
      </c>
      <c r="AD418" s="4">
        <f t="shared" si="45"/>
        <v>527</v>
      </c>
      <c r="AE418" s="4">
        <f t="shared" si="46"/>
        <v>3247</v>
      </c>
      <c r="AF418" s="4" t="s">
        <v>40</v>
      </c>
      <c r="AG418" s="4" t="s">
        <v>40</v>
      </c>
      <c r="AH418" s="16" t="s">
        <v>40</v>
      </c>
    </row>
    <row r="419" spans="1:34" ht="54" customHeight="1" x14ac:dyDescent="0.2">
      <c r="A419" s="15" t="s">
        <v>49</v>
      </c>
      <c r="B419" s="4" t="s">
        <v>50</v>
      </c>
      <c r="C419" s="4" t="s">
        <v>42</v>
      </c>
      <c r="D419" s="4" t="s">
        <v>40</v>
      </c>
      <c r="E419" s="4" t="s">
        <v>40</v>
      </c>
      <c r="F419" s="4" t="s">
        <v>40</v>
      </c>
      <c r="G419" s="4" t="s">
        <v>40</v>
      </c>
      <c r="H419" s="4" t="s">
        <v>40</v>
      </c>
      <c r="I419" s="4">
        <v>0</v>
      </c>
      <c r="J419" s="4">
        <v>0</v>
      </c>
      <c r="K419" s="4">
        <v>0</v>
      </c>
      <c r="L419" s="4">
        <v>0</v>
      </c>
      <c r="M419" s="4">
        <v>1</v>
      </c>
      <c r="N419" s="4">
        <v>16</v>
      </c>
      <c r="O419" s="4">
        <v>11</v>
      </c>
      <c r="P419" s="4">
        <v>143</v>
      </c>
      <c r="Q419" s="4">
        <v>20</v>
      </c>
      <c r="R419" s="4">
        <v>204</v>
      </c>
      <c r="S419" s="4">
        <v>29</v>
      </c>
      <c r="T419" s="4">
        <v>89</v>
      </c>
      <c r="U419" s="4">
        <v>8</v>
      </c>
      <c r="V419" s="4">
        <v>28</v>
      </c>
      <c r="W419" s="4">
        <v>7</v>
      </c>
      <c r="X419" s="4">
        <v>11</v>
      </c>
      <c r="Y419" s="4">
        <v>2</v>
      </c>
      <c r="Z419" s="4">
        <v>4</v>
      </c>
      <c r="AA419" s="4">
        <v>4</v>
      </c>
      <c r="AB419" s="4">
        <v>14</v>
      </c>
      <c r="AC419" s="25">
        <f t="shared" si="44"/>
        <v>591</v>
      </c>
      <c r="AD419" s="4">
        <f t="shared" si="45"/>
        <v>82</v>
      </c>
      <c r="AE419" s="4">
        <f t="shared" si="46"/>
        <v>509</v>
      </c>
      <c r="AF419" s="4" t="s">
        <v>40</v>
      </c>
      <c r="AG419" s="4" t="s">
        <v>40</v>
      </c>
      <c r="AH419" s="16" t="s">
        <v>40</v>
      </c>
    </row>
    <row r="420" spans="1:34" ht="54" customHeight="1" x14ac:dyDescent="0.2">
      <c r="A420" s="15" t="s">
        <v>51</v>
      </c>
      <c r="B420" s="18" t="s">
        <v>63</v>
      </c>
      <c r="C420" s="4" t="s">
        <v>39</v>
      </c>
      <c r="D420" s="4" t="s">
        <v>40</v>
      </c>
      <c r="E420" s="4" t="s">
        <v>40</v>
      </c>
      <c r="F420" s="4" t="s">
        <v>40</v>
      </c>
      <c r="G420" s="4" t="s">
        <v>40</v>
      </c>
      <c r="H420" s="4" t="s">
        <v>40</v>
      </c>
      <c r="I420" s="4" t="s">
        <v>40</v>
      </c>
      <c r="J420" s="4" t="s">
        <v>40</v>
      </c>
      <c r="K420" s="4" t="s">
        <v>40</v>
      </c>
      <c r="L420" s="4" t="s">
        <v>40</v>
      </c>
      <c r="M420" s="4" t="s">
        <v>40</v>
      </c>
      <c r="N420" s="4" t="s">
        <v>40</v>
      </c>
      <c r="O420" s="4" t="s">
        <v>40</v>
      </c>
      <c r="P420" s="4" t="s">
        <v>40</v>
      </c>
      <c r="Q420" s="4">
        <v>0</v>
      </c>
      <c r="R420" s="4">
        <v>84</v>
      </c>
      <c r="S420" s="4" t="s">
        <v>40</v>
      </c>
      <c r="T420" s="4" t="s">
        <v>40</v>
      </c>
      <c r="U420" s="4" t="s">
        <v>40</v>
      </c>
      <c r="V420" s="4" t="s">
        <v>40</v>
      </c>
      <c r="W420" s="4" t="s">
        <v>40</v>
      </c>
      <c r="X420" s="4" t="s">
        <v>40</v>
      </c>
      <c r="Y420" s="4" t="s">
        <v>40</v>
      </c>
      <c r="Z420" s="4" t="s">
        <v>40</v>
      </c>
      <c r="AA420" s="4"/>
      <c r="AB420" s="4"/>
      <c r="AC420" s="25">
        <f t="shared" si="44"/>
        <v>84</v>
      </c>
      <c r="AD420" s="4">
        <f>Q420</f>
        <v>0</v>
      </c>
      <c r="AE420" s="4">
        <f>R420</f>
        <v>84</v>
      </c>
      <c r="AF420" s="4" t="s">
        <v>40</v>
      </c>
      <c r="AG420" s="4" t="s">
        <v>40</v>
      </c>
      <c r="AH420" s="16" t="s">
        <v>40</v>
      </c>
    </row>
    <row r="421" spans="1:34" ht="54" customHeight="1" x14ac:dyDescent="0.2">
      <c r="A421" s="15" t="s">
        <v>51</v>
      </c>
      <c r="B421" s="18" t="s">
        <v>63</v>
      </c>
      <c r="C421" s="4" t="s">
        <v>42</v>
      </c>
      <c r="D421" s="4" t="s">
        <v>40</v>
      </c>
      <c r="E421" s="4" t="s">
        <v>40</v>
      </c>
      <c r="F421" s="4" t="s">
        <v>40</v>
      </c>
      <c r="G421" s="4" t="s">
        <v>40</v>
      </c>
      <c r="H421" s="4" t="s">
        <v>40</v>
      </c>
      <c r="I421" s="4" t="s">
        <v>40</v>
      </c>
      <c r="J421" s="4" t="s">
        <v>40</v>
      </c>
      <c r="K421" s="4" t="s">
        <v>40</v>
      </c>
      <c r="L421" s="4" t="s">
        <v>40</v>
      </c>
      <c r="M421" s="4" t="s">
        <v>40</v>
      </c>
      <c r="N421" s="4" t="s">
        <v>40</v>
      </c>
      <c r="O421" s="4" t="s">
        <v>40</v>
      </c>
      <c r="P421" s="4" t="s">
        <v>40</v>
      </c>
      <c r="Q421" s="4">
        <v>0</v>
      </c>
      <c r="R421" s="4">
        <v>12</v>
      </c>
      <c r="S421" s="4" t="s">
        <v>40</v>
      </c>
      <c r="T421" s="4" t="s">
        <v>40</v>
      </c>
      <c r="U421" s="4" t="s">
        <v>40</v>
      </c>
      <c r="V421" s="4" t="s">
        <v>40</v>
      </c>
      <c r="W421" s="4" t="s">
        <v>40</v>
      </c>
      <c r="X421" s="4" t="s">
        <v>40</v>
      </c>
      <c r="Y421" s="4" t="s">
        <v>40</v>
      </c>
      <c r="Z421" s="4" t="s">
        <v>40</v>
      </c>
      <c r="AA421" s="4"/>
      <c r="AB421" s="4"/>
      <c r="AC421" s="25">
        <f t="shared" si="44"/>
        <v>12</v>
      </c>
      <c r="AD421" s="4">
        <f t="shared" ref="AD421:AD427" si="47">Q421</f>
        <v>0</v>
      </c>
      <c r="AE421" s="4">
        <f t="shared" ref="AE421:AE427" si="48">R421</f>
        <v>12</v>
      </c>
      <c r="AF421" s="4" t="s">
        <v>40</v>
      </c>
      <c r="AG421" s="4" t="s">
        <v>40</v>
      </c>
      <c r="AH421" s="16" t="s">
        <v>40</v>
      </c>
    </row>
    <row r="422" spans="1:34" ht="54" customHeight="1" x14ac:dyDescent="0.2">
      <c r="A422" s="15" t="s">
        <v>54</v>
      </c>
      <c r="B422" s="18" t="s">
        <v>55</v>
      </c>
      <c r="C422" s="4" t="s">
        <v>39</v>
      </c>
      <c r="D422" s="4" t="s">
        <v>40</v>
      </c>
      <c r="E422" s="4" t="s">
        <v>40</v>
      </c>
      <c r="F422" s="4" t="s">
        <v>40</v>
      </c>
      <c r="G422" s="4" t="s">
        <v>40</v>
      </c>
      <c r="H422" s="4" t="s">
        <v>40</v>
      </c>
      <c r="I422" s="4" t="s">
        <v>40</v>
      </c>
      <c r="J422" s="4" t="s">
        <v>40</v>
      </c>
      <c r="K422" s="4" t="s">
        <v>40</v>
      </c>
      <c r="L422" s="4" t="s">
        <v>40</v>
      </c>
      <c r="M422" s="4" t="s">
        <v>40</v>
      </c>
      <c r="N422" s="4" t="s">
        <v>40</v>
      </c>
      <c r="O422" s="4" t="s">
        <v>40</v>
      </c>
      <c r="P422" s="4" t="s">
        <v>40</v>
      </c>
      <c r="Q422" s="4">
        <v>602</v>
      </c>
      <c r="R422" s="4">
        <v>3107</v>
      </c>
      <c r="S422" s="4" t="s">
        <v>40</v>
      </c>
      <c r="T422" s="4" t="s">
        <v>40</v>
      </c>
      <c r="U422" s="4" t="s">
        <v>40</v>
      </c>
      <c r="V422" s="4" t="s">
        <v>40</v>
      </c>
      <c r="W422" s="4" t="s">
        <v>40</v>
      </c>
      <c r="X422" s="4" t="s">
        <v>40</v>
      </c>
      <c r="Y422" s="4" t="s">
        <v>40</v>
      </c>
      <c r="Z422" s="4" t="s">
        <v>40</v>
      </c>
      <c r="AA422" s="4"/>
      <c r="AB422" s="4"/>
      <c r="AC422" s="25">
        <f t="shared" si="44"/>
        <v>3709</v>
      </c>
      <c r="AD422" s="4">
        <f t="shared" si="47"/>
        <v>602</v>
      </c>
      <c r="AE422" s="4">
        <f t="shared" si="48"/>
        <v>3107</v>
      </c>
      <c r="AF422" s="4" t="s">
        <v>40</v>
      </c>
      <c r="AG422" s="4" t="s">
        <v>40</v>
      </c>
      <c r="AH422" s="16" t="s">
        <v>40</v>
      </c>
    </row>
    <row r="423" spans="1:34" ht="54" customHeight="1" x14ac:dyDescent="0.2">
      <c r="A423" s="15" t="s">
        <v>54</v>
      </c>
      <c r="B423" s="18" t="s">
        <v>55</v>
      </c>
      <c r="C423" s="4" t="s">
        <v>42</v>
      </c>
      <c r="D423" s="4" t="s">
        <v>40</v>
      </c>
      <c r="E423" s="4" t="s">
        <v>40</v>
      </c>
      <c r="F423" s="4" t="s">
        <v>40</v>
      </c>
      <c r="G423" s="4" t="s">
        <v>40</v>
      </c>
      <c r="H423" s="4" t="s">
        <v>40</v>
      </c>
      <c r="I423" s="4" t="s">
        <v>40</v>
      </c>
      <c r="J423" s="4" t="s">
        <v>40</v>
      </c>
      <c r="K423" s="4" t="s">
        <v>40</v>
      </c>
      <c r="L423" s="4" t="s">
        <v>40</v>
      </c>
      <c r="M423" s="4" t="s">
        <v>40</v>
      </c>
      <c r="N423" s="4" t="s">
        <v>40</v>
      </c>
      <c r="O423" s="4" t="s">
        <v>40</v>
      </c>
      <c r="P423" s="4" t="s">
        <v>40</v>
      </c>
      <c r="Q423" s="4">
        <v>185</v>
      </c>
      <c r="R423" s="4">
        <v>810</v>
      </c>
      <c r="S423" s="4" t="s">
        <v>40</v>
      </c>
      <c r="T423" s="4" t="s">
        <v>40</v>
      </c>
      <c r="U423" s="4" t="s">
        <v>40</v>
      </c>
      <c r="V423" s="4" t="s">
        <v>40</v>
      </c>
      <c r="W423" s="4" t="s">
        <v>40</v>
      </c>
      <c r="X423" s="4" t="s">
        <v>40</v>
      </c>
      <c r="Y423" s="4" t="s">
        <v>40</v>
      </c>
      <c r="Z423" s="4" t="s">
        <v>40</v>
      </c>
      <c r="AA423" s="4"/>
      <c r="AB423" s="4"/>
      <c r="AC423" s="25">
        <f t="shared" si="44"/>
        <v>995</v>
      </c>
      <c r="AD423" s="4">
        <f t="shared" si="47"/>
        <v>185</v>
      </c>
      <c r="AE423" s="4">
        <f t="shared" si="48"/>
        <v>810</v>
      </c>
      <c r="AF423" s="4" t="s">
        <v>40</v>
      </c>
      <c r="AG423" s="4" t="s">
        <v>40</v>
      </c>
      <c r="AH423" s="16" t="s">
        <v>40</v>
      </c>
    </row>
    <row r="424" spans="1:34" ht="54" customHeight="1" x14ac:dyDescent="0.2">
      <c r="A424" s="15" t="s">
        <v>57</v>
      </c>
      <c r="B424" s="18" t="s">
        <v>58</v>
      </c>
      <c r="C424" s="4" t="s">
        <v>39</v>
      </c>
      <c r="D424" s="4" t="s">
        <v>40</v>
      </c>
      <c r="E424" s="4" t="s">
        <v>40</v>
      </c>
      <c r="F424" s="4" t="s">
        <v>40</v>
      </c>
      <c r="G424" s="4" t="s">
        <v>40</v>
      </c>
      <c r="H424" s="4" t="s">
        <v>40</v>
      </c>
      <c r="I424" s="4" t="s">
        <v>40</v>
      </c>
      <c r="J424" s="4" t="s">
        <v>40</v>
      </c>
      <c r="K424" s="4" t="s">
        <v>40</v>
      </c>
      <c r="L424" s="4" t="s">
        <v>40</v>
      </c>
      <c r="M424" s="4" t="s">
        <v>40</v>
      </c>
      <c r="N424" s="4" t="s">
        <v>40</v>
      </c>
      <c r="O424" s="4" t="s">
        <v>40</v>
      </c>
      <c r="P424" s="4" t="s">
        <v>40</v>
      </c>
      <c r="Q424" s="4">
        <v>0</v>
      </c>
      <c r="R424" s="4">
        <v>1</v>
      </c>
      <c r="S424" s="4" t="s">
        <v>40</v>
      </c>
      <c r="T424" s="4" t="s">
        <v>40</v>
      </c>
      <c r="U424" s="4" t="s">
        <v>40</v>
      </c>
      <c r="V424" s="4" t="s">
        <v>40</v>
      </c>
      <c r="W424" s="4" t="s">
        <v>40</v>
      </c>
      <c r="X424" s="4" t="s">
        <v>40</v>
      </c>
      <c r="Y424" s="4" t="s">
        <v>40</v>
      </c>
      <c r="Z424" s="4" t="s">
        <v>40</v>
      </c>
      <c r="AA424" s="4"/>
      <c r="AB424" s="4"/>
      <c r="AC424" s="25">
        <f t="shared" si="44"/>
        <v>1</v>
      </c>
      <c r="AD424" s="4">
        <f t="shared" si="47"/>
        <v>0</v>
      </c>
      <c r="AE424" s="4">
        <f t="shared" si="48"/>
        <v>1</v>
      </c>
      <c r="AF424" s="4" t="s">
        <v>40</v>
      </c>
      <c r="AG424" s="4" t="s">
        <v>40</v>
      </c>
      <c r="AH424" s="16" t="s">
        <v>40</v>
      </c>
    </row>
    <row r="425" spans="1:34" ht="54" customHeight="1" x14ac:dyDescent="0.2">
      <c r="A425" s="15" t="s">
        <v>57</v>
      </c>
      <c r="B425" s="18" t="s">
        <v>58</v>
      </c>
      <c r="C425" s="4" t="s">
        <v>42</v>
      </c>
      <c r="D425" s="4" t="s">
        <v>40</v>
      </c>
      <c r="E425" s="4" t="s">
        <v>40</v>
      </c>
      <c r="F425" s="4" t="s">
        <v>40</v>
      </c>
      <c r="G425" s="4" t="s">
        <v>40</v>
      </c>
      <c r="H425" s="4" t="s">
        <v>40</v>
      </c>
      <c r="I425" s="4" t="s">
        <v>40</v>
      </c>
      <c r="J425" s="4" t="s">
        <v>40</v>
      </c>
      <c r="K425" s="4" t="s">
        <v>40</v>
      </c>
      <c r="L425" s="4" t="s">
        <v>40</v>
      </c>
      <c r="M425" s="4" t="s">
        <v>40</v>
      </c>
      <c r="N425" s="4" t="s">
        <v>40</v>
      </c>
      <c r="O425" s="4" t="s">
        <v>40</v>
      </c>
      <c r="P425" s="4" t="s">
        <v>40</v>
      </c>
      <c r="Q425" s="4">
        <v>0</v>
      </c>
      <c r="R425" s="4">
        <v>0</v>
      </c>
      <c r="S425" s="4" t="s">
        <v>40</v>
      </c>
      <c r="T425" s="4" t="s">
        <v>40</v>
      </c>
      <c r="U425" s="4" t="s">
        <v>40</v>
      </c>
      <c r="V425" s="4" t="s">
        <v>40</v>
      </c>
      <c r="W425" s="4" t="s">
        <v>40</v>
      </c>
      <c r="X425" s="4" t="s">
        <v>40</v>
      </c>
      <c r="Y425" s="4" t="s">
        <v>40</v>
      </c>
      <c r="Z425" s="4" t="s">
        <v>40</v>
      </c>
      <c r="AA425" s="4"/>
      <c r="AB425" s="4"/>
      <c r="AC425" s="25">
        <f t="shared" si="44"/>
        <v>0</v>
      </c>
      <c r="AD425" s="4">
        <f t="shared" si="47"/>
        <v>0</v>
      </c>
      <c r="AE425" s="4">
        <f t="shared" si="48"/>
        <v>0</v>
      </c>
      <c r="AF425" s="4" t="s">
        <v>40</v>
      </c>
      <c r="AG425" s="4" t="s">
        <v>40</v>
      </c>
      <c r="AH425" s="16" t="s">
        <v>40</v>
      </c>
    </row>
    <row r="426" spans="1:34" ht="54" customHeight="1" x14ac:dyDescent="0.2">
      <c r="A426" s="15" t="s">
        <v>60</v>
      </c>
      <c r="B426" s="18" t="s">
        <v>61</v>
      </c>
      <c r="C426" s="4" t="s">
        <v>39</v>
      </c>
      <c r="D426" s="4" t="s">
        <v>40</v>
      </c>
      <c r="E426" s="4" t="s">
        <v>40</v>
      </c>
      <c r="F426" s="4" t="s">
        <v>40</v>
      </c>
      <c r="G426" s="4" t="s">
        <v>40</v>
      </c>
      <c r="H426" s="4" t="s">
        <v>40</v>
      </c>
      <c r="I426" s="4" t="s">
        <v>40</v>
      </c>
      <c r="J426" s="4" t="s">
        <v>40</v>
      </c>
      <c r="K426" s="4" t="s">
        <v>40</v>
      </c>
      <c r="L426" s="4" t="s">
        <v>40</v>
      </c>
      <c r="M426" s="4" t="s">
        <v>40</v>
      </c>
      <c r="N426" s="4" t="s">
        <v>40</v>
      </c>
      <c r="O426" s="4" t="s">
        <v>40</v>
      </c>
      <c r="P426" s="4" t="s">
        <v>40</v>
      </c>
      <c r="Q426" s="4">
        <v>0</v>
      </c>
      <c r="R426" s="4">
        <v>1</v>
      </c>
      <c r="S426" s="4" t="s">
        <v>40</v>
      </c>
      <c r="T426" s="4" t="s">
        <v>40</v>
      </c>
      <c r="U426" s="4" t="s">
        <v>40</v>
      </c>
      <c r="V426" s="4" t="s">
        <v>40</v>
      </c>
      <c r="W426" s="4" t="s">
        <v>40</v>
      </c>
      <c r="X426" s="4" t="s">
        <v>40</v>
      </c>
      <c r="Y426" s="4" t="s">
        <v>40</v>
      </c>
      <c r="Z426" s="4" t="s">
        <v>40</v>
      </c>
      <c r="AA426" s="4"/>
      <c r="AB426" s="4"/>
      <c r="AC426" s="25">
        <f t="shared" si="44"/>
        <v>1</v>
      </c>
      <c r="AD426" s="4">
        <f t="shared" si="47"/>
        <v>0</v>
      </c>
      <c r="AE426" s="4">
        <f t="shared" si="48"/>
        <v>1</v>
      </c>
      <c r="AF426" s="4" t="s">
        <v>40</v>
      </c>
      <c r="AG426" s="4" t="s">
        <v>40</v>
      </c>
      <c r="AH426" s="16" t="s">
        <v>40</v>
      </c>
    </row>
    <row r="427" spans="1:34" ht="54" customHeight="1" x14ac:dyDescent="0.2">
      <c r="A427" s="19" t="s">
        <v>60</v>
      </c>
      <c r="B427" s="20" t="s">
        <v>61</v>
      </c>
      <c r="C427" s="21" t="s">
        <v>42</v>
      </c>
      <c r="D427" s="21" t="s">
        <v>40</v>
      </c>
      <c r="E427" s="21" t="s">
        <v>40</v>
      </c>
      <c r="F427" s="21" t="s">
        <v>40</v>
      </c>
      <c r="G427" s="21" t="s">
        <v>40</v>
      </c>
      <c r="H427" s="21" t="s">
        <v>40</v>
      </c>
      <c r="I427" s="21" t="s">
        <v>40</v>
      </c>
      <c r="J427" s="21" t="s">
        <v>40</v>
      </c>
      <c r="K427" s="21" t="s">
        <v>40</v>
      </c>
      <c r="L427" s="21" t="s">
        <v>40</v>
      </c>
      <c r="M427" s="21" t="s">
        <v>40</v>
      </c>
      <c r="N427" s="21" t="s">
        <v>40</v>
      </c>
      <c r="O427" s="21" t="s">
        <v>40</v>
      </c>
      <c r="P427" s="21" t="s">
        <v>40</v>
      </c>
      <c r="Q427" s="4">
        <v>0</v>
      </c>
      <c r="R427" s="4">
        <v>1</v>
      </c>
      <c r="S427" s="4" t="s">
        <v>40</v>
      </c>
      <c r="T427" s="4" t="s">
        <v>40</v>
      </c>
      <c r="U427" s="4" t="s">
        <v>40</v>
      </c>
      <c r="V427" s="4" t="s">
        <v>40</v>
      </c>
      <c r="W427" s="4" t="s">
        <v>40</v>
      </c>
      <c r="X427" s="4" t="s">
        <v>40</v>
      </c>
      <c r="Y427" s="21" t="s">
        <v>40</v>
      </c>
      <c r="Z427" s="21" t="s">
        <v>40</v>
      </c>
      <c r="AA427" s="21"/>
      <c r="AB427" s="21"/>
      <c r="AC427" s="25">
        <f t="shared" si="44"/>
        <v>1</v>
      </c>
      <c r="AD427" s="21">
        <f t="shared" si="47"/>
        <v>0</v>
      </c>
      <c r="AE427" s="21">
        <f t="shared" si="48"/>
        <v>1</v>
      </c>
      <c r="AF427" s="21" t="s">
        <v>40</v>
      </c>
      <c r="AG427" s="21" t="s">
        <v>40</v>
      </c>
      <c r="AH427" s="22" t="s">
        <v>40</v>
      </c>
    </row>
    <row r="429" spans="1:34" ht="54" customHeight="1" x14ac:dyDescent="0.25">
      <c r="A429" s="11" t="s">
        <v>93</v>
      </c>
    </row>
    <row r="430" spans="1:34" ht="54" customHeight="1" x14ac:dyDescent="0.2">
      <c r="A430" s="10" t="s">
        <v>94</v>
      </c>
    </row>
    <row r="431" spans="1:34" ht="87.75" customHeight="1" x14ac:dyDescent="0.2">
      <c r="A431" s="12" t="s">
        <v>3</v>
      </c>
      <c r="B431" s="13" t="s">
        <v>4</v>
      </c>
      <c r="C431" s="13" t="s">
        <v>5</v>
      </c>
      <c r="D431" s="13" t="s">
        <v>6</v>
      </c>
      <c r="E431" s="13" t="s">
        <v>7</v>
      </c>
      <c r="F431" s="13" t="s">
        <v>8</v>
      </c>
      <c r="G431" s="13" t="s">
        <v>9</v>
      </c>
      <c r="H431" s="13" t="s">
        <v>10</v>
      </c>
      <c r="I431" s="13" t="s">
        <v>11</v>
      </c>
      <c r="J431" s="13" t="s">
        <v>12</v>
      </c>
      <c r="K431" s="13" t="s">
        <v>13</v>
      </c>
      <c r="L431" s="13" t="s">
        <v>14</v>
      </c>
      <c r="M431" s="13" t="s">
        <v>15</v>
      </c>
      <c r="N431" s="13" t="s">
        <v>16</v>
      </c>
      <c r="O431" s="13" t="s">
        <v>17</v>
      </c>
      <c r="P431" s="13" t="s">
        <v>18</v>
      </c>
      <c r="Q431" s="13" t="s">
        <v>19</v>
      </c>
      <c r="R431" s="13" t="s">
        <v>20</v>
      </c>
      <c r="S431" s="13" t="s">
        <v>21</v>
      </c>
      <c r="T431" s="13" t="s">
        <v>22</v>
      </c>
      <c r="U431" s="13" t="s">
        <v>23</v>
      </c>
      <c r="V431" s="14" t="s">
        <v>24</v>
      </c>
      <c r="W431" s="13" t="s">
        <v>25</v>
      </c>
      <c r="X431" s="14" t="s">
        <v>26</v>
      </c>
      <c r="Y431" s="13" t="s">
        <v>27</v>
      </c>
      <c r="Z431" s="14" t="s">
        <v>28</v>
      </c>
      <c r="AA431" s="13" t="s">
        <v>29</v>
      </c>
      <c r="AB431" s="14" t="s">
        <v>30</v>
      </c>
      <c r="AC431" s="13" t="s">
        <v>31</v>
      </c>
      <c r="AD431" s="13" t="s">
        <v>32</v>
      </c>
      <c r="AE431" s="13" t="s">
        <v>33</v>
      </c>
      <c r="AF431" s="13" t="s">
        <v>34</v>
      </c>
      <c r="AG431" s="13" t="s">
        <v>35</v>
      </c>
      <c r="AH431" s="13" t="s">
        <v>36</v>
      </c>
    </row>
    <row r="432" spans="1:34" ht="54" customHeight="1" x14ac:dyDescent="0.2">
      <c r="A432" s="15" t="s">
        <v>37</v>
      </c>
      <c r="B432" s="4" t="s">
        <v>38</v>
      </c>
      <c r="C432" s="4" t="s">
        <v>40</v>
      </c>
      <c r="D432" s="4" t="s">
        <v>40</v>
      </c>
      <c r="E432" s="4" t="s">
        <v>40</v>
      </c>
      <c r="F432" s="4" t="s">
        <v>40</v>
      </c>
      <c r="G432" s="4" t="s">
        <v>40</v>
      </c>
      <c r="H432" s="4" t="s">
        <v>40</v>
      </c>
      <c r="I432" s="25" t="s">
        <v>40</v>
      </c>
      <c r="J432" s="25" t="s">
        <v>40</v>
      </c>
      <c r="K432" s="25" t="s">
        <v>40</v>
      </c>
      <c r="L432" s="25" t="s">
        <v>40</v>
      </c>
      <c r="M432" s="25" t="s">
        <v>40</v>
      </c>
      <c r="N432" s="25" t="s">
        <v>40</v>
      </c>
      <c r="O432" s="25" t="s">
        <v>40</v>
      </c>
      <c r="P432" s="25" t="s">
        <v>40</v>
      </c>
      <c r="Q432" s="25">
        <v>0</v>
      </c>
      <c r="R432" s="25">
        <v>0</v>
      </c>
      <c r="S432" s="25" t="s">
        <v>40</v>
      </c>
      <c r="T432" s="25" t="s">
        <v>40</v>
      </c>
      <c r="U432" s="25" t="s">
        <v>40</v>
      </c>
      <c r="V432" s="25" t="s">
        <v>40</v>
      </c>
      <c r="W432" s="25" t="s">
        <v>40</v>
      </c>
      <c r="X432" s="25" t="s">
        <v>40</v>
      </c>
      <c r="Y432" s="25">
        <v>0</v>
      </c>
      <c r="Z432" s="25">
        <v>40</v>
      </c>
      <c r="AA432" s="25">
        <v>3</v>
      </c>
      <c r="AB432" s="25">
        <v>191</v>
      </c>
      <c r="AC432" s="25">
        <f>SUM(AD432,AE432)</f>
        <v>234</v>
      </c>
      <c r="AD432" s="25">
        <f>SUM(Q432,Y432,AA432)</f>
        <v>3</v>
      </c>
      <c r="AE432" s="25">
        <f t="shared" ref="AE432:AE440" si="49">SUM(R432,Z432,AB432)</f>
        <v>231</v>
      </c>
      <c r="AF432" s="16" t="s">
        <v>40</v>
      </c>
      <c r="AG432" s="16" t="s">
        <v>40</v>
      </c>
      <c r="AH432" s="16" t="s">
        <v>40</v>
      </c>
    </row>
    <row r="433" spans="1:35" ht="54" customHeight="1" x14ac:dyDescent="0.2">
      <c r="A433" s="15" t="s">
        <v>43</v>
      </c>
      <c r="B433" s="4" t="s">
        <v>44</v>
      </c>
      <c r="C433" s="4" t="s">
        <v>40</v>
      </c>
      <c r="D433" s="4" t="s">
        <v>40</v>
      </c>
      <c r="E433" s="4" t="s">
        <v>40</v>
      </c>
      <c r="F433" s="4" t="s">
        <v>40</v>
      </c>
      <c r="G433" s="4" t="s">
        <v>40</v>
      </c>
      <c r="H433" s="4" t="s">
        <v>40</v>
      </c>
      <c r="I433" s="25" t="s">
        <v>40</v>
      </c>
      <c r="J433" s="25" t="s">
        <v>40</v>
      </c>
      <c r="K433" s="25" t="s">
        <v>40</v>
      </c>
      <c r="L433" s="25" t="s">
        <v>40</v>
      </c>
      <c r="M433" s="25" t="s">
        <v>40</v>
      </c>
      <c r="N433" s="25" t="s">
        <v>40</v>
      </c>
      <c r="O433" s="25" t="s">
        <v>40</v>
      </c>
      <c r="P433" s="25" t="s">
        <v>40</v>
      </c>
      <c r="Q433" s="25">
        <v>0</v>
      </c>
      <c r="R433" s="25">
        <v>0</v>
      </c>
      <c r="S433" s="25" t="s">
        <v>40</v>
      </c>
      <c r="T433" s="25" t="s">
        <v>40</v>
      </c>
      <c r="U433" s="25" t="s">
        <v>40</v>
      </c>
      <c r="V433" s="25" t="s">
        <v>40</v>
      </c>
      <c r="W433" s="25" t="s">
        <v>40</v>
      </c>
      <c r="X433" s="25" t="s">
        <v>40</v>
      </c>
      <c r="Y433" s="25">
        <v>0</v>
      </c>
      <c r="Z433" s="25">
        <v>48</v>
      </c>
      <c r="AA433" s="25">
        <v>3</v>
      </c>
      <c r="AB433" s="25">
        <v>77</v>
      </c>
      <c r="AC433" s="25">
        <f t="shared" ref="AC433:AC436" si="50">SUM(AD433,AE433)</f>
        <v>128</v>
      </c>
      <c r="AD433" s="25">
        <f t="shared" ref="AD433:AD436" si="51">SUM(Q433, Y433, AA433)</f>
        <v>3</v>
      </c>
      <c r="AE433" s="25">
        <f t="shared" si="49"/>
        <v>125</v>
      </c>
      <c r="AF433" s="16" t="s">
        <v>40</v>
      </c>
      <c r="AG433" s="16" t="s">
        <v>40</v>
      </c>
      <c r="AH433" s="16" t="s">
        <v>40</v>
      </c>
    </row>
    <row r="434" spans="1:35" ht="54" customHeight="1" x14ac:dyDescent="0.2">
      <c r="A434" s="15" t="s">
        <v>45</v>
      </c>
      <c r="B434" s="4" t="s">
        <v>46</v>
      </c>
      <c r="C434" s="4" t="s">
        <v>40</v>
      </c>
      <c r="D434" s="4" t="s">
        <v>40</v>
      </c>
      <c r="E434" s="4" t="s">
        <v>40</v>
      </c>
      <c r="F434" s="4" t="s">
        <v>40</v>
      </c>
      <c r="G434" s="4" t="s">
        <v>40</v>
      </c>
      <c r="H434" s="4" t="s">
        <v>40</v>
      </c>
      <c r="I434" s="25" t="s">
        <v>40</v>
      </c>
      <c r="J434" s="25" t="s">
        <v>40</v>
      </c>
      <c r="K434" s="25" t="s">
        <v>40</v>
      </c>
      <c r="L434" s="25" t="s">
        <v>40</v>
      </c>
      <c r="M434" s="25" t="s">
        <v>40</v>
      </c>
      <c r="N434" s="25" t="s">
        <v>40</v>
      </c>
      <c r="O434" s="25" t="s">
        <v>40</v>
      </c>
      <c r="P434" s="25" t="s">
        <v>40</v>
      </c>
      <c r="Q434" s="25">
        <v>0</v>
      </c>
      <c r="R434" s="25">
        <v>0</v>
      </c>
      <c r="S434" s="25" t="s">
        <v>40</v>
      </c>
      <c r="T434" s="25" t="s">
        <v>40</v>
      </c>
      <c r="U434" s="25" t="s">
        <v>40</v>
      </c>
      <c r="V434" s="25" t="s">
        <v>40</v>
      </c>
      <c r="W434" s="25" t="s">
        <v>40</v>
      </c>
      <c r="X434" s="25" t="s">
        <v>40</v>
      </c>
      <c r="Y434" s="25">
        <v>221</v>
      </c>
      <c r="Z434" s="25">
        <v>5789</v>
      </c>
      <c r="AA434" s="25">
        <v>4421</v>
      </c>
      <c r="AB434" s="25">
        <v>46117</v>
      </c>
      <c r="AC434" s="25">
        <f t="shared" si="50"/>
        <v>56548</v>
      </c>
      <c r="AD434" s="25">
        <f t="shared" si="51"/>
        <v>4642</v>
      </c>
      <c r="AE434" s="25">
        <f t="shared" si="49"/>
        <v>51906</v>
      </c>
      <c r="AF434" s="16" t="s">
        <v>40</v>
      </c>
      <c r="AG434" s="16" t="s">
        <v>40</v>
      </c>
      <c r="AH434" s="16" t="s">
        <v>40</v>
      </c>
    </row>
    <row r="435" spans="1:35" ht="54" customHeight="1" x14ac:dyDescent="0.2">
      <c r="A435" s="15" t="s">
        <v>47</v>
      </c>
      <c r="B435" s="4" t="s">
        <v>48</v>
      </c>
      <c r="C435" s="4" t="s">
        <v>40</v>
      </c>
      <c r="D435" s="4" t="s">
        <v>40</v>
      </c>
      <c r="E435" s="4" t="s">
        <v>40</v>
      </c>
      <c r="F435" s="4" t="s">
        <v>40</v>
      </c>
      <c r="G435" s="4" t="s">
        <v>40</v>
      </c>
      <c r="H435" s="4" t="s">
        <v>40</v>
      </c>
      <c r="I435" s="25" t="s">
        <v>40</v>
      </c>
      <c r="J435" s="25" t="s">
        <v>40</v>
      </c>
      <c r="K435" s="25" t="s">
        <v>40</v>
      </c>
      <c r="L435" s="25" t="s">
        <v>40</v>
      </c>
      <c r="M435" s="25" t="s">
        <v>40</v>
      </c>
      <c r="N435" s="25" t="s">
        <v>40</v>
      </c>
      <c r="O435" s="25" t="s">
        <v>40</v>
      </c>
      <c r="P435" s="25" t="s">
        <v>40</v>
      </c>
      <c r="Q435" s="25">
        <v>0</v>
      </c>
      <c r="R435" s="25">
        <v>0</v>
      </c>
      <c r="S435" s="25" t="s">
        <v>40</v>
      </c>
      <c r="T435" s="25" t="s">
        <v>40</v>
      </c>
      <c r="U435" s="25" t="s">
        <v>40</v>
      </c>
      <c r="V435" s="25" t="s">
        <v>40</v>
      </c>
      <c r="W435" s="25" t="s">
        <v>40</v>
      </c>
      <c r="X435" s="25" t="s">
        <v>40</v>
      </c>
      <c r="Y435" s="25">
        <v>1</v>
      </c>
      <c r="Z435" s="25">
        <v>25</v>
      </c>
      <c r="AA435" s="25">
        <v>4</v>
      </c>
      <c r="AB435" s="25">
        <v>88</v>
      </c>
      <c r="AC435" s="25">
        <f t="shared" si="50"/>
        <v>118</v>
      </c>
      <c r="AD435" s="25">
        <f>SUM(Q435, Y435, AA435)</f>
        <v>5</v>
      </c>
      <c r="AE435" s="25">
        <f t="shared" si="49"/>
        <v>113</v>
      </c>
      <c r="AF435" s="16" t="s">
        <v>40</v>
      </c>
      <c r="AG435" s="16" t="s">
        <v>40</v>
      </c>
      <c r="AH435" s="16" t="s">
        <v>40</v>
      </c>
    </row>
    <row r="436" spans="1:35" ht="54" customHeight="1" x14ac:dyDescent="0.2">
      <c r="A436" s="15" t="s">
        <v>49</v>
      </c>
      <c r="B436" s="4" t="s">
        <v>50</v>
      </c>
      <c r="C436" s="4" t="s">
        <v>40</v>
      </c>
      <c r="D436" s="4" t="s">
        <v>40</v>
      </c>
      <c r="E436" s="4" t="s">
        <v>40</v>
      </c>
      <c r="F436" s="4" t="s">
        <v>40</v>
      </c>
      <c r="G436" s="4" t="s">
        <v>40</v>
      </c>
      <c r="H436" s="4" t="s">
        <v>40</v>
      </c>
      <c r="I436" s="25" t="s">
        <v>40</v>
      </c>
      <c r="J436" s="25" t="s">
        <v>40</v>
      </c>
      <c r="K436" s="25" t="s">
        <v>40</v>
      </c>
      <c r="L436" s="25" t="s">
        <v>40</v>
      </c>
      <c r="M436" s="25" t="s">
        <v>40</v>
      </c>
      <c r="N436" s="25" t="s">
        <v>40</v>
      </c>
      <c r="O436" s="25" t="s">
        <v>40</v>
      </c>
      <c r="P436" s="25" t="s">
        <v>40</v>
      </c>
      <c r="Q436" s="25">
        <v>0</v>
      </c>
      <c r="R436" s="25">
        <v>0</v>
      </c>
      <c r="S436" s="25" t="s">
        <v>40</v>
      </c>
      <c r="T436" s="25" t="s">
        <v>40</v>
      </c>
      <c r="U436" s="25" t="s">
        <v>40</v>
      </c>
      <c r="V436" s="25" t="s">
        <v>40</v>
      </c>
      <c r="W436" s="25" t="s">
        <v>40</v>
      </c>
      <c r="X436" s="25" t="s">
        <v>40</v>
      </c>
      <c r="Y436" s="25">
        <v>6</v>
      </c>
      <c r="Z436" s="25">
        <v>99</v>
      </c>
      <c r="AA436" s="25">
        <v>209</v>
      </c>
      <c r="AB436" s="25">
        <v>1175</v>
      </c>
      <c r="AC436" s="25">
        <f t="shared" si="50"/>
        <v>1489</v>
      </c>
      <c r="AD436" s="25">
        <f t="shared" si="51"/>
        <v>215</v>
      </c>
      <c r="AE436" s="25">
        <f t="shared" si="49"/>
        <v>1274</v>
      </c>
      <c r="AF436" s="16" t="s">
        <v>40</v>
      </c>
      <c r="AG436" s="16" t="s">
        <v>40</v>
      </c>
      <c r="AH436" s="16" t="s">
        <v>40</v>
      </c>
    </row>
    <row r="437" spans="1:35" ht="54" customHeight="1" x14ac:dyDescent="0.2">
      <c r="A437" s="15" t="s">
        <v>51</v>
      </c>
      <c r="B437" s="18" t="s">
        <v>63</v>
      </c>
      <c r="C437" s="4" t="s">
        <v>40</v>
      </c>
      <c r="D437" s="4" t="s">
        <v>40</v>
      </c>
      <c r="E437" s="4" t="s">
        <v>40</v>
      </c>
      <c r="F437" s="4" t="s">
        <v>40</v>
      </c>
      <c r="G437" s="4" t="s">
        <v>40</v>
      </c>
      <c r="H437" s="4" t="s">
        <v>40</v>
      </c>
      <c r="I437" s="25" t="s">
        <v>40</v>
      </c>
      <c r="J437" s="25" t="s">
        <v>40</v>
      </c>
      <c r="K437" s="25" t="s">
        <v>40</v>
      </c>
      <c r="L437" s="25" t="s">
        <v>40</v>
      </c>
      <c r="M437" s="25" t="s">
        <v>40</v>
      </c>
      <c r="N437" s="25" t="s">
        <v>40</v>
      </c>
      <c r="O437" s="25" t="s">
        <v>40</v>
      </c>
      <c r="P437" s="25" t="s">
        <v>40</v>
      </c>
      <c r="Q437" s="25">
        <v>0</v>
      </c>
      <c r="R437" s="25">
        <v>0</v>
      </c>
      <c r="S437" s="25" t="s">
        <v>40</v>
      </c>
      <c r="T437" s="25" t="s">
        <v>40</v>
      </c>
      <c r="U437" s="25" t="s">
        <v>40</v>
      </c>
      <c r="V437" s="25" t="s">
        <v>40</v>
      </c>
      <c r="W437" s="25" t="s">
        <v>40</v>
      </c>
      <c r="X437" s="25" t="s">
        <v>40</v>
      </c>
      <c r="Y437" s="25" t="s">
        <v>40</v>
      </c>
      <c r="Z437" s="25" t="s">
        <v>40</v>
      </c>
      <c r="AA437" s="25" t="s">
        <v>40</v>
      </c>
      <c r="AB437" s="25" t="s">
        <v>40</v>
      </c>
      <c r="AC437" s="25"/>
      <c r="AD437" s="25"/>
      <c r="AE437" s="25">
        <f t="shared" si="49"/>
        <v>0</v>
      </c>
      <c r="AF437" s="16" t="s">
        <v>40</v>
      </c>
      <c r="AG437" s="16" t="s">
        <v>40</v>
      </c>
      <c r="AH437" s="16" t="s">
        <v>40</v>
      </c>
    </row>
    <row r="438" spans="1:35" ht="54" customHeight="1" x14ac:dyDescent="0.2">
      <c r="A438" s="15" t="s">
        <v>54</v>
      </c>
      <c r="B438" s="18" t="s">
        <v>55</v>
      </c>
      <c r="C438" s="4" t="s">
        <v>40</v>
      </c>
      <c r="D438" s="4" t="s">
        <v>40</v>
      </c>
      <c r="E438" s="4" t="s">
        <v>40</v>
      </c>
      <c r="F438" s="4" t="s">
        <v>40</v>
      </c>
      <c r="G438" s="4" t="s">
        <v>40</v>
      </c>
      <c r="H438" s="4" t="s">
        <v>40</v>
      </c>
      <c r="I438" s="25" t="s">
        <v>40</v>
      </c>
      <c r="J438" s="25" t="s">
        <v>40</v>
      </c>
      <c r="K438" s="25" t="s">
        <v>40</v>
      </c>
      <c r="L438" s="25" t="s">
        <v>40</v>
      </c>
      <c r="M438" s="25" t="s">
        <v>40</v>
      </c>
      <c r="N438" s="25" t="s">
        <v>40</v>
      </c>
      <c r="O438" s="25" t="s">
        <v>40</v>
      </c>
      <c r="P438" s="25" t="s">
        <v>40</v>
      </c>
      <c r="Q438" s="25">
        <v>0</v>
      </c>
      <c r="R438" s="25">
        <v>0</v>
      </c>
      <c r="S438" s="25" t="s">
        <v>40</v>
      </c>
      <c r="T438" s="25" t="s">
        <v>40</v>
      </c>
      <c r="U438" s="25" t="s">
        <v>40</v>
      </c>
      <c r="V438" s="25" t="s">
        <v>40</v>
      </c>
      <c r="W438" s="25" t="s">
        <v>40</v>
      </c>
      <c r="X438" s="25" t="s">
        <v>40</v>
      </c>
      <c r="Y438" s="25" t="s">
        <v>40</v>
      </c>
      <c r="Z438" s="25" t="s">
        <v>40</v>
      </c>
      <c r="AA438" s="25" t="s">
        <v>40</v>
      </c>
      <c r="AB438" s="25" t="s">
        <v>40</v>
      </c>
      <c r="AC438" s="25"/>
      <c r="AD438" s="25"/>
      <c r="AE438" s="25">
        <f t="shared" si="49"/>
        <v>0</v>
      </c>
      <c r="AF438" s="16" t="s">
        <v>40</v>
      </c>
      <c r="AG438" s="16" t="s">
        <v>40</v>
      </c>
      <c r="AH438" s="16" t="s">
        <v>40</v>
      </c>
    </row>
    <row r="439" spans="1:35" ht="54" customHeight="1" x14ac:dyDescent="0.2">
      <c r="A439" s="15" t="s">
        <v>57</v>
      </c>
      <c r="B439" s="18" t="s">
        <v>58</v>
      </c>
      <c r="C439" s="4" t="s">
        <v>40</v>
      </c>
      <c r="D439" s="4" t="s">
        <v>40</v>
      </c>
      <c r="E439" s="4" t="s">
        <v>40</v>
      </c>
      <c r="F439" s="4" t="s">
        <v>40</v>
      </c>
      <c r="G439" s="4" t="s">
        <v>40</v>
      </c>
      <c r="H439" s="4" t="s">
        <v>40</v>
      </c>
      <c r="I439" s="25" t="s">
        <v>40</v>
      </c>
      <c r="J439" s="25" t="s">
        <v>40</v>
      </c>
      <c r="K439" s="25" t="s">
        <v>40</v>
      </c>
      <c r="L439" s="25" t="s">
        <v>40</v>
      </c>
      <c r="M439" s="25" t="s">
        <v>40</v>
      </c>
      <c r="N439" s="25" t="s">
        <v>40</v>
      </c>
      <c r="O439" s="25" t="s">
        <v>40</v>
      </c>
      <c r="P439" s="25" t="s">
        <v>40</v>
      </c>
      <c r="Q439" s="25">
        <v>0</v>
      </c>
      <c r="R439" s="25">
        <v>0</v>
      </c>
      <c r="S439" s="25" t="s">
        <v>40</v>
      </c>
      <c r="T439" s="25" t="s">
        <v>40</v>
      </c>
      <c r="U439" s="25" t="s">
        <v>40</v>
      </c>
      <c r="V439" s="25" t="s">
        <v>40</v>
      </c>
      <c r="W439" s="25" t="s">
        <v>40</v>
      </c>
      <c r="X439" s="25" t="s">
        <v>40</v>
      </c>
      <c r="Y439" s="25" t="s">
        <v>40</v>
      </c>
      <c r="Z439" s="25" t="s">
        <v>40</v>
      </c>
      <c r="AA439" s="25" t="s">
        <v>40</v>
      </c>
      <c r="AB439" s="25" t="s">
        <v>40</v>
      </c>
      <c r="AC439" s="25"/>
      <c r="AD439" s="25"/>
      <c r="AE439" s="25">
        <f t="shared" si="49"/>
        <v>0</v>
      </c>
      <c r="AF439" s="16" t="s">
        <v>40</v>
      </c>
      <c r="AG439" s="16" t="s">
        <v>40</v>
      </c>
      <c r="AH439" s="16" t="s">
        <v>40</v>
      </c>
    </row>
    <row r="440" spans="1:35" ht="54" customHeight="1" x14ac:dyDescent="0.2">
      <c r="A440" s="15" t="s">
        <v>60</v>
      </c>
      <c r="B440" s="18" t="s">
        <v>61</v>
      </c>
      <c r="C440" s="4" t="s">
        <v>40</v>
      </c>
      <c r="D440" s="4" t="s">
        <v>40</v>
      </c>
      <c r="E440" s="4" t="s">
        <v>40</v>
      </c>
      <c r="F440" s="4" t="s">
        <v>40</v>
      </c>
      <c r="G440" s="4" t="s">
        <v>40</v>
      </c>
      <c r="H440" s="4" t="s">
        <v>40</v>
      </c>
      <c r="I440" s="25" t="s">
        <v>40</v>
      </c>
      <c r="J440" s="25" t="s">
        <v>40</v>
      </c>
      <c r="K440" s="25" t="s">
        <v>40</v>
      </c>
      <c r="L440" s="25" t="s">
        <v>40</v>
      </c>
      <c r="M440" s="25" t="s">
        <v>40</v>
      </c>
      <c r="N440" s="25" t="s">
        <v>40</v>
      </c>
      <c r="O440" s="25" t="s">
        <v>40</v>
      </c>
      <c r="P440" s="25" t="s">
        <v>40</v>
      </c>
      <c r="Q440" s="25">
        <v>0</v>
      </c>
      <c r="R440" s="25">
        <v>0</v>
      </c>
      <c r="S440" s="25" t="s">
        <v>40</v>
      </c>
      <c r="T440" s="25" t="s">
        <v>40</v>
      </c>
      <c r="U440" s="25" t="s">
        <v>40</v>
      </c>
      <c r="V440" s="25" t="s">
        <v>40</v>
      </c>
      <c r="W440" s="25" t="s">
        <v>40</v>
      </c>
      <c r="X440" s="25" t="s">
        <v>40</v>
      </c>
      <c r="Y440" s="25" t="s">
        <v>40</v>
      </c>
      <c r="Z440" s="25" t="s">
        <v>40</v>
      </c>
      <c r="AA440" s="25" t="s">
        <v>40</v>
      </c>
      <c r="AB440" s="25" t="s">
        <v>40</v>
      </c>
      <c r="AC440" s="25"/>
      <c r="AD440" s="25"/>
      <c r="AE440" s="25">
        <f t="shared" si="49"/>
        <v>0</v>
      </c>
      <c r="AF440" s="16" t="s">
        <v>40</v>
      </c>
      <c r="AG440" s="16" t="s">
        <v>40</v>
      </c>
      <c r="AH440" s="16" t="s">
        <v>40</v>
      </c>
    </row>
    <row r="442" spans="1:35" ht="54" customHeight="1" x14ac:dyDescent="0.25">
      <c r="A442" s="57" t="s">
        <v>105</v>
      </c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</row>
    <row r="443" spans="1:35" ht="54" customHeight="1" x14ac:dyDescent="0.25">
      <c r="A443" s="57" t="s">
        <v>106</v>
      </c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</row>
  </sheetData>
  <customSheetViews>
    <customSheetView guid="{071B2877-C64B-4441-9913-C13600CD66BC}" scale="60" showPageBreaks="1" fitToPage="1" printArea="1" view="pageBreakPreview">
      <selection sqref="A1:IV65536"/>
      <rowBreaks count="33" manualBreakCount="33">
        <brk id="29" max="23" man="1"/>
        <brk id="30" max="23" man="1"/>
        <brk id="58" max="23" man="1"/>
        <brk id="60" max="23" man="1"/>
        <brk id="88" max="23" man="1"/>
        <brk id="90" max="23" man="1"/>
        <brk id="119" max="16383" man="1"/>
        <brk id="150" max="23" man="1"/>
        <brk id="151" max="23" man="1"/>
        <brk id="182" max="23" man="1"/>
        <brk id="184" max="23" man="1"/>
        <brk id="213" max="23" man="1"/>
        <brk id="215" max="23" man="1"/>
        <brk id="245" max="23" man="1"/>
        <brk id="246" max="23" man="1"/>
        <brk id="274" max="23" man="1"/>
        <brk id="275" max="23" man="1"/>
        <brk id="303" max="23" man="1"/>
        <brk id="304" max="23" man="1"/>
        <brk id="332" max="23" man="1"/>
        <brk id="334" max="23" man="1"/>
        <brk id="363" max="23" man="1"/>
        <brk id="364" max="23" man="1"/>
        <brk id="393" max="23" man="1"/>
        <brk id="394" max="23" man="1"/>
        <brk id="424" max="23" man="1"/>
        <brk id="425" max="23" man="1"/>
        <brk id="453" max="23" man="1"/>
        <brk id="454" max="23" man="1"/>
        <brk id="482" max="23" man="1"/>
        <brk id="483" max="23" man="1"/>
        <brk id="511" max="23" man="1"/>
        <brk id="514" max="23" man="1"/>
      </rowBreaks>
      <pageMargins left="0" right="0" top="0" bottom="0" header="0" footer="0"/>
      <pageSetup paperSize="8" scale="75" fitToHeight="0" orientation="landscape" r:id="rId1"/>
    </customSheetView>
    <customSheetView guid="{F4D5D506-5810-4CD6-A598-759324B989FC}" scale="90" hiddenRows="1" topLeftCell="A10">
      <selection activeCell="O20" sqref="O20"/>
      <pageMargins left="0" right="0" top="0" bottom="0" header="0" footer="0"/>
      <pageSetup paperSize="9" scale="10" orientation="portrait" r:id="rId2"/>
    </customSheetView>
    <customSheetView guid="{E31FB20A-262A-4534-B418-A5FC7028737F}" scale="80" topLeftCell="A109">
      <selection activeCell="R139" sqref="R139"/>
      <pageMargins left="0" right="0" top="0" bottom="0" header="0" footer="0"/>
      <pageSetup paperSize="9" scale="10" orientation="portrait" r:id="rId3"/>
    </customSheetView>
    <customSheetView guid="{FE321E34-53D1-490C-8EBF-BEAD063BA5ED}" scale="90" showPageBreaks="1" fitToPage="1" hiddenRows="1" topLeftCell="A176">
      <selection activeCell="Q193" sqref="Q193"/>
      <pageMargins left="0" right="0" top="0" bottom="0" header="0" footer="0"/>
      <pageSetup paperSize="8" scale="10" orientation="landscape" r:id="rId4"/>
    </customSheetView>
    <customSheetView guid="{E6FA76BE-82E6-48FC-AC9B-752A59A59F03}" scale="80" hiddenRows="1" topLeftCell="A174">
      <selection activeCell="S191" sqref="S191"/>
      <pageMargins left="0" right="0" top="0" bottom="0" header="0" footer="0"/>
      <pageSetup paperSize="9" scale="10" orientation="portrait" r:id="rId5"/>
    </customSheetView>
    <customSheetView guid="{A77FF3E2-79AE-4C5A-B773-2BBE79ADD27D}" scale="80" hiddenRows="1">
      <selection activeCell="S243" sqref="S243"/>
      <pageMargins left="0" right="0" top="0" bottom="0" header="0" footer="0"/>
      <pageSetup paperSize="9" orientation="portrait" r:id="rId6"/>
    </customSheetView>
    <customSheetView guid="{CAF4F259-681A-4424-BC72-5B1B130A3A71}" scale="80" hiddenRows="1" topLeftCell="A398">
      <selection activeCell="P411" sqref="P411"/>
      <pageMargins left="0" right="0" top="0" bottom="0" header="0" footer="0"/>
      <pageSetup paperSize="9" orientation="portrait" r:id="rId7"/>
    </customSheetView>
    <customSheetView guid="{B1B66878-7122-4E26-A2EE-4906D38859B7}" scale="80" hiddenRows="1" topLeftCell="A64">
      <selection activeCell="AA83" sqref="AA83"/>
      <pageMargins left="0" right="0" top="0" bottom="0" header="0" footer="0"/>
      <pageSetup paperSize="9" orientation="portrait" r:id="rId8"/>
    </customSheetView>
    <customSheetView guid="{87E7EE83-89F1-44CC-A549-6BE73A6BAAE0}" scale="80" showPageBreaks="1" hiddenRows="1" topLeftCell="A294">
      <selection activeCell="Y332" sqref="Y332"/>
      <pageMargins left="0" right="0" top="0" bottom="0" header="0" footer="0"/>
      <pageSetup paperSize="9" orientation="portrait" r:id="rId9"/>
    </customSheetView>
    <customSheetView guid="{ED882B99-874A-4F23-B2DC-516A29721D6C}" scale="90" hiddenRows="1">
      <selection activeCell="P100" sqref="P100"/>
      <pageMargins left="0" right="0" top="0" bottom="0" header="0" footer="0"/>
      <pageSetup paperSize="9" orientation="portrait" r:id="rId10"/>
    </customSheetView>
    <customSheetView guid="{351408F5-8F22-4321-B097-BC40C7AC010A}" scale="80" showPageBreaks="1" hiddenRows="1" topLeftCell="A169">
      <selection activeCell="M189" sqref="M189"/>
      <pageMargins left="0" right="0" top="0" bottom="0" header="0" footer="0"/>
      <pageSetup paperSize="9" orientation="portrait" r:id="rId11"/>
    </customSheetView>
    <customSheetView guid="{15E67DA0-0BCF-4CFE-A973-3A01E09E60C5}" scale="80" hiddenRows="1" topLeftCell="A54">
      <selection activeCell="S79" sqref="S79"/>
      <pageMargins left="0" right="0" top="0" bottom="0" header="0" footer="0"/>
      <pageSetup paperSize="9" orientation="portrait" r:id="rId12"/>
    </customSheetView>
    <customSheetView guid="{0430D64C-2F40-4FAD-879C-3CC1F5ED4C5B}" scale="80" hiddenRows="1" topLeftCell="A288">
      <selection activeCell="AB304" sqref="AB304"/>
      <pageMargins left="0" right="0" top="0" bottom="0" header="0" footer="0"/>
      <pageSetup paperSize="9" orientation="portrait" r:id="rId13"/>
    </customSheetView>
    <customSheetView guid="{B168DDB5-DD74-47E1-A66A-DC03EE654B35}" scale="80" showPageBreaks="1" hiddenRows="1" topLeftCell="A456">
      <selection activeCell="Q466" sqref="Q466"/>
      <pageMargins left="0" right="0" top="0" bottom="0" header="0" footer="0"/>
      <pageSetup paperSize="9" orientation="portrait" r:id="rId14"/>
    </customSheetView>
    <customSheetView guid="{BAB8F387-0471-47EC-ACED-2E3F44E49DD9}" scale="80" hiddenRows="1" topLeftCell="A279">
      <selection activeCell="A267" sqref="A267:X284"/>
      <pageMargins left="0" right="0" top="0" bottom="0" header="0" footer="0"/>
      <pageSetup paperSize="9" orientation="portrait" r:id="rId15"/>
    </customSheetView>
    <customSheetView guid="{9A1B4DA4-E85C-4836-B960-BEE4B3CCA9F8}" scale="70" hiddenRows="1" topLeftCell="A36">
      <selection activeCell="Y49" sqref="Y49"/>
      <pageMargins left="0" right="0" top="0" bottom="0" header="0" footer="0"/>
      <pageSetup paperSize="9" orientation="portrait" r:id="rId16"/>
    </customSheetView>
    <customSheetView guid="{A1E62426-DA32-4D62-80F6-EE7AAAA9B69F}" scale="80" hiddenRows="1" topLeftCell="A369">
      <selection activeCell="AA381" sqref="AA381"/>
      <pageMargins left="0" right="0" top="0" bottom="0" header="0" footer="0"/>
      <pageSetup paperSize="9" orientation="portrait" r:id="rId17"/>
    </customSheetView>
    <customSheetView guid="{CC551FE0-96AD-4ADA-9EDB-DC1A625CD446}" scale="80" showPageBreaks="1" fitToPage="1" view="pageBreakPreview" topLeftCell="A97">
      <selection activeCell="AC83" sqref="AC83"/>
      <rowBreaks count="17" manualBreakCount="17">
        <brk id="30" max="24" man="1"/>
        <brk id="60" max="24" man="1"/>
        <brk id="90" max="24" man="1"/>
        <brk id="119" max="16383" man="1"/>
        <brk id="151" max="24" man="1"/>
        <brk id="184" max="24" man="1"/>
        <brk id="215" max="24" man="1"/>
        <brk id="246" max="24" man="1"/>
        <brk id="275" max="24" man="1"/>
        <brk id="304" max="24" man="1"/>
        <brk id="334" max="24" man="1"/>
        <brk id="364" max="24" man="1"/>
        <brk id="394" max="24" man="1"/>
        <brk id="425" max="24" man="1"/>
        <brk id="454" max="24" man="1"/>
        <brk id="483" max="24" man="1"/>
        <brk id="514" max="24" man="1"/>
      </rowBreaks>
      <pageMargins left="0" right="0" top="0" bottom="0" header="0" footer="0"/>
      <pageSetup paperSize="8" scale="71" fitToHeight="0" orientation="landscape" r:id="rId18"/>
    </customSheetView>
    <customSheetView guid="{F2C28C65-24D6-436A-B258-05AA8CE6322D}" scale="60" showPageBreaks="1" fitToPage="1" printArea="1" view="pageBreakPreview">
      <selection activeCell="N15" sqref="N15"/>
      <rowBreaks count="33" manualBreakCount="33">
        <brk id="29" max="23" man="1"/>
        <brk id="30" max="23" man="1"/>
        <brk id="58" max="23" man="1"/>
        <brk id="60" max="23" man="1"/>
        <brk id="88" max="23" man="1"/>
        <brk id="90" max="23" man="1"/>
        <brk id="119" max="16383" man="1"/>
        <brk id="150" max="23" man="1"/>
        <brk id="151" max="23" man="1"/>
        <brk id="182" max="23" man="1"/>
        <brk id="184" max="23" man="1"/>
        <brk id="213" max="23" man="1"/>
        <brk id="215" max="23" man="1"/>
        <brk id="245" max="23" man="1"/>
        <brk id="246" max="23" man="1"/>
        <brk id="274" max="23" man="1"/>
        <brk id="275" max="23" man="1"/>
        <brk id="303" max="23" man="1"/>
        <brk id="304" max="23" man="1"/>
        <brk id="332" max="23" man="1"/>
        <brk id="334" max="23" man="1"/>
        <brk id="363" max="23" man="1"/>
        <brk id="364" max="23" man="1"/>
        <brk id="393" max="23" man="1"/>
        <brk id="394" max="23" man="1"/>
        <brk id="424" max="23" man="1"/>
        <brk id="425" max="23" man="1"/>
        <brk id="453" max="23" man="1"/>
        <brk id="454" max="23" man="1"/>
        <brk id="482" max="23" man="1"/>
        <brk id="483" max="23" man="1"/>
        <brk id="511" max="23" man="1"/>
        <brk id="514" max="23" man="1"/>
      </rowBreaks>
      <pageMargins left="0" right="0" top="0" bottom="0" header="0" footer="0"/>
      <pageSetup paperSize="8" scale="75" fitToHeight="0" orientation="landscape" r:id="rId19"/>
    </customSheetView>
    <customSheetView guid="{18C83A72-1F9D-4D6C-98FF-1D6BFC217785}" scale="60" showPageBreaks="1" fitToPage="1" printArea="1" view="pageBreakPreview">
      <selection sqref="A1:IV65536"/>
      <rowBreaks count="33" manualBreakCount="33">
        <brk id="29" max="23" man="1"/>
        <brk id="30" max="23" man="1"/>
        <brk id="58" max="23" man="1"/>
        <brk id="60" max="23" man="1"/>
        <brk id="88" max="23" man="1"/>
        <brk id="90" max="23" man="1"/>
        <brk id="119" max="16383" man="1"/>
        <brk id="150" max="23" man="1"/>
        <brk id="151" max="23" man="1"/>
        <brk id="182" max="23" man="1"/>
        <brk id="184" max="23" man="1"/>
        <brk id="213" max="23" man="1"/>
        <brk id="215" max="23" man="1"/>
        <brk id="245" max="23" man="1"/>
        <brk id="246" max="23" man="1"/>
        <brk id="274" max="23" man="1"/>
        <brk id="275" max="23" man="1"/>
        <brk id="303" max="23" man="1"/>
        <brk id="304" max="23" man="1"/>
        <brk id="332" max="23" man="1"/>
        <brk id="334" max="23" man="1"/>
        <brk id="363" max="23" man="1"/>
        <brk id="364" max="23" man="1"/>
        <brk id="393" max="23" man="1"/>
        <brk id="394" max="23" man="1"/>
        <brk id="424" max="23" man="1"/>
        <brk id="425" max="23" man="1"/>
        <brk id="453" max="23" man="1"/>
        <brk id="454" max="23" man="1"/>
        <brk id="482" max="23" man="1"/>
        <brk id="483" max="23" man="1"/>
        <brk id="511" max="23" man="1"/>
        <brk id="514" max="23" man="1"/>
      </rowBreaks>
      <pageMargins left="0" right="0" top="0" bottom="0" header="0" footer="0"/>
      <pageSetup paperSize="8" scale="75" fitToHeight="0" orientation="landscape" r:id="rId20"/>
    </customSheetView>
  </customSheetViews>
  <phoneticPr fontId="8" type="noConversion"/>
  <conditionalFormatting sqref="Y1:Z8 AI9:AJ27 AG49:AH49 AI31:AJ48 AG73:AH73 AI56:AJ72 AG95:AH96 AI78:AJ94 AG118:AH119 AI101:AJ117 AG140:AH141 AI126:AJ139 AG162:AH163 AI146:AJ161 AG184:AH185 AI168:AJ183 AG206:AH207 AI190:AJ205 AG229:AH230 AI213:AJ228 AG251:AH252 AI235:AJ250 AG273:AH274 AI257:AJ272 AG295:AH296 AI279:AJ294 AG319:AH320 AI303:AJ318 AG362:AH363 AI325:AJ361 AG384:AH385 AI368:AJ383 AG406:AH407 AI390:AJ405 AG428:AH429 AI412:AJ427">
    <cfRule type="containsText" dxfId="7" priority="5" stopIfTrue="1" operator="containsText" text="fałsz">
      <formula>NOT(ISERROR(SEARCH("fałsz",Y1)))</formula>
    </cfRule>
  </conditionalFormatting>
  <conditionalFormatting sqref="Y28:Z29 Y49:Z53 AA53:AB53 Y73:Z75 Y97:Z98 Y118:Z120 AI123:AJ123 AI124:AI125 AK130:AK131 Y140:Z142 Y162:Z164 Y206:Z209 Y251:Z253 Y319:Z321 Y362:Z364 Y384:Z386 Y406:Z408 AE428:AF428 Y428:Z430 Y441:Z65442">
    <cfRule type="containsText" dxfId="6" priority="27" stopIfTrue="1" operator="containsText" text="fałsz">
      <formula>NOT(ISERROR(SEARCH("fałsz",Y28)))</formula>
    </cfRule>
  </conditionalFormatting>
  <conditionalFormatting sqref="Y184:Z186">
    <cfRule type="containsText" dxfId="5" priority="4" stopIfTrue="1" operator="containsText" text="fałsz">
      <formula>NOT(ISERROR(SEARCH("fałsz",Y184)))</formula>
    </cfRule>
  </conditionalFormatting>
  <conditionalFormatting sqref="Y229:Z231">
    <cfRule type="containsText" dxfId="4" priority="2" stopIfTrue="1" operator="containsText" text="fałsz">
      <formula>NOT(ISERROR(SEARCH("fałsz",Y229)))</formula>
    </cfRule>
  </conditionalFormatting>
  <conditionalFormatting sqref="Y273:Z275">
    <cfRule type="containsText" dxfId="3" priority="26" stopIfTrue="1" operator="containsText" text="fałsz">
      <formula>NOT(ISERROR(SEARCH("fałsz",Y273)))</formula>
    </cfRule>
  </conditionalFormatting>
  <conditionalFormatting sqref="Y295:Z299">
    <cfRule type="containsText" dxfId="2" priority="25" stopIfTrue="1" operator="containsText" text="fałsz">
      <formula>NOT(ISERROR(SEARCH("fałsz",Y295)))</formula>
    </cfRule>
  </conditionalFormatting>
  <pageMargins left="0.7" right="0.7" top="0.75" bottom="0.75" header="0.3" footer="0.3"/>
  <pageSetup paperSize="8" scale="45" fitToHeight="0" orientation="landscape" r:id="rId21"/>
  <rowBreaks count="24" manualBreakCount="24">
    <brk id="94" max="27" man="1"/>
    <brk id="166" max="27" man="1"/>
    <brk id="168" max="27" man="1"/>
    <brk id="191" max="27" man="1"/>
    <brk id="193" max="27" man="1"/>
    <brk id="217" max="27" man="1"/>
    <brk id="218" max="27" man="1"/>
    <brk id="240" max="27" man="1"/>
    <brk id="241" max="27" man="1"/>
    <brk id="263" max="27" man="1"/>
    <brk id="264" max="27" man="1"/>
    <brk id="286" max="27" man="1"/>
    <brk id="288" max="27" man="1"/>
    <brk id="311" max="27" man="1"/>
    <brk id="312" max="27" man="1"/>
    <brk id="335" max="27" man="1"/>
    <brk id="336" max="27" man="1"/>
    <brk id="357" max="27" man="1"/>
    <brk id="358" max="27" man="1"/>
    <brk id="380" max="27" man="1"/>
    <brk id="381" max="27" man="1"/>
    <brk id="403" max="27" man="1"/>
    <brk id="404" max="27" man="1"/>
    <brk id="426" max="27" man="1"/>
  </rowBreaks>
  <tableParts count="19"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L363"/>
  <sheetViews>
    <sheetView topLeftCell="D1" zoomScale="55" zoomScaleNormal="55" workbookViewId="0">
      <selection activeCell="G11" sqref="G11"/>
    </sheetView>
  </sheetViews>
  <sheetFormatPr defaultColWidth="17.140625" defaultRowHeight="48.75" customHeight="1" x14ac:dyDescent="0.2"/>
  <cols>
    <col min="1" max="1" width="17.140625" style="10"/>
    <col min="2" max="2" width="50.7109375" style="10" customWidth="1"/>
    <col min="3" max="4" width="17.140625" style="10"/>
    <col min="5" max="5" width="23.85546875" style="10" customWidth="1"/>
    <col min="6" max="8" width="30.140625" style="10" customWidth="1"/>
    <col min="9" max="16384" width="17.140625" style="10"/>
  </cols>
  <sheetData>
    <row r="1" spans="1:34" ht="48.75" customHeight="1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34" ht="48.75" customHeight="1" x14ac:dyDescent="0.3">
      <c r="A2" s="49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34" ht="48.7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34" ht="48.75" customHeight="1" x14ac:dyDescent="0.25">
      <c r="A4" s="11" t="s">
        <v>96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34" ht="48.7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Z5" s="10" t="s">
        <v>97</v>
      </c>
    </row>
    <row r="6" spans="1:34" s="11" customFormat="1" ht="48.75" customHeight="1" x14ac:dyDescent="0.25">
      <c r="A6" s="10" t="s">
        <v>98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50"/>
      <c r="X6" s="50"/>
    </row>
    <row r="7" spans="1:34" ht="48.75" customHeight="1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34" ht="72" customHeight="1" x14ac:dyDescent="0.2">
      <c r="A8" s="12" t="s">
        <v>3</v>
      </c>
      <c r="B8" s="13" t="s">
        <v>4</v>
      </c>
      <c r="C8" s="13" t="s">
        <v>5</v>
      </c>
      <c r="D8" s="13" t="s">
        <v>6</v>
      </c>
      <c r="E8" s="13" t="s">
        <v>7</v>
      </c>
      <c r="F8" s="13" t="s">
        <v>99</v>
      </c>
      <c r="G8" s="13" t="s">
        <v>100</v>
      </c>
      <c r="H8" s="13" t="s">
        <v>101</v>
      </c>
      <c r="I8" s="13" t="s">
        <v>11</v>
      </c>
      <c r="J8" s="13" t="s">
        <v>12</v>
      </c>
      <c r="K8" s="13" t="s">
        <v>13</v>
      </c>
      <c r="L8" s="13" t="s">
        <v>14</v>
      </c>
      <c r="M8" s="13" t="s">
        <v>15</v>
      </c>
      <c r="N8" s="13" t="s">
        <v>16</v>
      </c>
      <c r="O8" s="13" t="s">
        <v>17</v>
      </c>
      <c r="P8" s="13" t="s">
        <v>18</v>
      </c>
      <c r="Q8" s="13" t="s">
        <v>19</v>
      </c>
      <c r="R8" s="13" t="s">
        <v>20</v>
      </c>
      <c r="S8" s="13" t="s">
        <v>21</v>
      </c>
      <c r="T8" s="13" t="s">
        <v>22</v>
      </c>
      <c r="U8" s="13" t="s">
        <v>23</v>
      </c>
      <c r="V8" s="13" t="s">
        <v>24</v>
      </c>
      <c r="W8" s="13" t="s">
        <v>25</v>
      </c>
      <c r="X8" s="14" t="s">
        <v>26</v>
      </c>
      <c r="Y8" s="13" t="s">
        <v>27</v>
      </c>
      <c r="Z8" s="14" t="s">
        <v>28</v>
      </c>
      <c r="AA8" s="13" t="s">
        <v>29</v>
      </c>
      <c r="AB8" s="13" t="s">
        <v>30</v>
      </c>
      <c r="AC8" s="13" t="s">
        <v>31</v>
      </c>
      <c r="AD8" s="13" t="s">
        <v>32</v>
      </c>
      <c r="AE8" s="13" t="s">
        <v>33</v>
      </c>
      <c r="AF8" s="13" t="s">
        <v>34</v>
      </c>
      <c r="AG8" s="13" t="s">
        <v>35</v>
      </c>
      <c r="AH8" s="13" t="s">
        <v>36</v>
      </c>
    </row>
    <row r="9" spans="1:34" ht="48.75" customHeight="1" x14ac:dyDescent="0.2">
      <c r="A9" s="15" t="s">
        <v>37</v>
      </c>
      <c r="B9" s="4" t="s">
        <v>38</v>
      </c>
      <c r="C9" s="4" t="s">
        <v>39</v>
      </c>
      <c r="D9" s="4" t="s">
        <v>40</v>
      </c>
      <c r="E9" s="4" t="s">
        <v>41</v>
      </c>
      <c r="F9" s="4" t="s">
        <v>40</v>
      </c>
      <c r="G9" s="4" t="s">
        <v>40</v>
      </c>
      <c r="H9" s="4" t="s">
        <v>40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10</v>
      </c>
      <c r="R9" s="4">
        <v>9</v>
      </c>
      <c r="S9" s="4">
        <v>10</v>
      </c>
      <c r="T9" s="4">
        <v>14</v>
      </c>
      <c r="U9" s="4">
        <v>9</v>
      </c>
      <c r="V9" s="4">
        <v>6</v>
      </c>
      <c r="W9" s="4">
        <v>1</v>
      </c>
      <c r="X9" s="4">
        <v>3</v>
      </c>
      <c r="Y9" s="4">
        <v>0</v>
      </c>
      <c r="Z9" s="4">
        <v>0</v>
      </c>
      <c r="AA9" s="4">
        <v>0</v>
      </c>
      <c r="AB9" s="4">
        <v>0</v>
      </c>
      <c r="AC9" s="25">
        <f>SUM(Tabela1[[#This Row],[2014 r.
Mężczyźni
Wartość roczna]:[2023 r.
Kobiety
Wartość roczna]])</f>
        <v>62</v>
      </c>
      <c r="AD9" s="25">
        <f>SUM(I9,K9,M9,O9,Q9,S9,U9,W9,Y9,AA9)</f>
        <v>30</v>
      </c>
      <c r="AE9" s="25">
        <f>SUM(J9,L9,N9,P9,R9,T9,V9,X9,Z9,AB9)</f>
        <v>32</v>
      </c>
      <c r="AF9" s="4" t="s">
        <v>40</v>
      </c>
      <c r="AG9" s="4" t="s">
        <v>40</v>
      </c>
      <c r="AH9" s="16" t="s">
        <v>40</v>
      </c>
    </row>
    <row r="10" spans="1:34" ht="48.75" customHeight="1" x14ac:dyDescent="0.2">
      <c r="A10" s="15" t="s">
        <v>37</v>
      </c>
      <c r="B10" s="4" t="s">
        <v>38</v>
      </c>
      <c r="C10" s="4" t="s">
        <v>42</v>
      </c>
      <c r="D10" s="4" t="s">
        <v>40</v>
      </c>
      <c r="E10" s="4" t="s">
        <v>41</v>
      </c>
      <c r="F10" s="4" t="s">
        <v>40</v>
      </c>
      <c r="G10" s="4" t="s">
        <v>40</v>
      </c>
      <c r="H10" s="4" t="s">
        <v>40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2</v>
      </c>
      <c r="R10" s="4">
        <v>1</v>
      </c>
      <c r="S10" s="4">
        <v>1</v>
      </c>
      <c r="T10" s="4">
        <v>2</v>
      </c>
      <c r="U10" s="4">
        <v>1</v>
      </c>
      <c r="V10" s="4">
        <v>1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25">
        <f>SUM(Tabela1[[#This Row],[2014 r.
Mężczyźni
Wartość roczna]:[2023 r.
Kobiety
Wartość roczna]])</f>
        <v>8</v>
      </c>
      <c r="AD10" s="25">
        <f t="shared" ref="AD10:AD26" si="0">SUM(I10,K10,M10,O10,Q10,S10,U10,W10,Y10,AA10)</f>
        <v>4</v>
      </c>
      <c r="AE10" s="25">
        <f t="shared" ref="AE10:AE26" si="1">SUM(J10,L10,N10,P10,R10,T10,V10,X10,Z10,AB10)</f>
        <v>4</v>
      </c>
      <c r="AF10" s="4" t="s">
        <v>40</v>
      </c>
      <c r="AG10" s="4" t="s">
        <v>40</v>
      </c>
      <c r="AH10" s="16" t="s">
        <v>40</v>
      </c>
    </row>
    <row r="11" spans="1:34" ht="48.75" customHeight="1" x14ac:dyDescent="0.2">
      <c r="A11" s="15" t="s">
        <v>43</v>
      </c>
      <c r="B11" s="4" t="s">
        <v>44</v>
      </c>
      <c r="C11" s="4" t="s">
        <v>39</v>
      </c>
      <c r="D11" s="4" t="s">
        <v>40</v>
      </c>
      <c r="E11" s="4" t="s">
        <v>41</v>
      </c>
      <c r="F11" s="4" t="s">
        <v>40</v>
      </c>
      <c r="G11" s="4" t="s">
        <v>40</v>
      </c>
      <c r="H11" s="4" t="s">
        <v>40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25">
        <v>0</v>
      </c>
      <c r="P11" s="25">
        <v>1</v>
      </c>
      <c r="Q11" s="25">
        <v>7</v>
      </c>
      <c r="R11" s="25">
        <v>13</v>
      </c>
      <c r="S11" s="25">
        <v>3</v>
      </c>
      <c r="T11" s="25">
        <v>0</v>
      </c>
      <c r="U11" s="25">
        <v>3</v>
      </c>
      <c r="V11" s="25">
        <v>3</v>
      </c>
      <c r="W11" s="25">
        <v>3</v>
      </c>
      <c r="X11" s="25">
        <v>3</v>
      </c>
      <c r="Y11" s="4">
        <v>0</v>
      </c>
      <c r="Z11" s="4">
        <v>0</v>
      </c>
      <c r="AA11" s="4">
        <v>0</v>
      </c>
      <c r="AB11" s="4">
        <v>0</v>
      </c>
      <c r="AC11" s="25">
        <f>SUM(Tabela1[[#This Row],[2014 r.
Mężczyźni
Wartość roczna]:[2023 r.
Kobiety
Wartość roczna]])</f>
        <v>36</v>
      </c>
      <c r="AD11" s="25">
        <f t="shared" si="0"/>
        <v>16</v>
      </c>
      <c r="AE11" s="25">
        <f t="shared" si="1"/>
        <v>20</v>
      </c>
      <c r="AF11" s="4" t="s">
        <v>40</v>
      </c>
      <c r="AG11" s="4" t="s">
        <v>40</v>
      </c>
      <c r="AH11" s="16" t="s">
        <v>40</v>
      </c>
    </row>
    <row r="12" spans="1:34" ht="48.75" customHeight="1" x14ac:dyDescent="0.2">
      <c r="A12" s="15" t="s">
        <v>43</v>
      </c>
      <c r="B12" s="4" t="s">
        <v>44</v>
      </c>
      <c r="C12" s="4" t="s">
        <v>42</v>
      </c>
      <c r="D12" s="4" t="s">
        <v>40</v>
      </c>
      <c r="E12" s="4" t="s">
        <v>41</v>
      </c>
      <c r="F12" s="4" t="s">
        <v>40</v>
      </c>
      <c r="G12" s="4" t="s">
        <v>40</v>
      </c>
      <c r="H12" s="4" t="s">
        <v>40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25">
        <v>0</v>
      </c>
      <c r="P12" s="25">
        <v>0</v>
      </c>
      <c r="Q12" s="25">
        <v>1</v>
      </c>
      <c r="R12" s="25">
        <v>2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4">
        <v>0</v>
      </c>
      <c r="Z12" s="4">
        <v>0</v>
      </c>
      <c r="AA12" s="4">
        <v>0</v>
      </c>
      <c r="AB12" s="4">
        <v>0</v>
      </c>
      <c r="AC12" s="25">
        <f>SUM(Tabela1[[#This Row],[2014 r.
Mężczyźni
Wartość roczna]:[2023 r.
Kobiety
Wartość roczna]])</f>
        <v>3</v>
      </c>
      <c r="AD12" s="25">
        <f t="shared" si="0"/>
        <v>1</v>
      </c>
      <c r="AE12" s="25">
        <f t="shared" si="1"/>
        <v>2</v>
      </c>
      <c r="AF12" s="4" t="s">
        <v>40</v>
      </c>
      <c r="AG12" s="4" t="s">
        <v>40</v>
      </c>
      <c r="AH12" s="16" t="s">
        <v>40</v>
      </c>
    </row>
    <row r="13" spans="1:34" ht="48.75" customHeight="1" x14ac:dyDescent="0.2">
      <c r="A13" s="15" t="s">
        <v>45</v>
      </c>
      <c r="B13" s="4" t="s">
        <v>46</v>
      </c>
      <c r="C13" s="4" t="s">
        <v>39</v>
      </c>
      <c r="D13" s="4" t="s">
        <v>40</v>
      </c>
      <c r="E13" s="4" t="s">
        <v>41</v>
      </c>
      <c r="F13" s="4" t="s">
        <v>40</v>
      </c>
      <c r="G13" s="4" t="s">
        <v>40</v>
      </c>
      <c r="H13" s="4" t="s">
        <v>40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7</v>
      </c>
      <c r="R13" s="4">
        <v>9</v>
      </c>
      <c r="S13" s="4">
        <v>8</v>
      </c>
      <c r="T13" s="4">
        <v>10</v>
      </c>
      <c r="U13" s="4">
        <v>1</v>
      </c>
      <c r="V13" s="4">
        <v>0</v>
      </c>
      <c r="W13" s="4">
        <v>1</v>
      </c>
      <c r="X13" s="4">
        <v>1</v>
      </c>
      <c r="Y13" s="4">
        <v>0</v>
      </c>
      <c r="Z13" s="4">
        <v>0</v>
      </c>
      <c r="AA13" s="4">
        <v>0</v>
      </c>
      <c r="AB13" s="4">
        <v>0</v>
      </c>
      <c r="AC13" s="25">
        <f>SUM(Tabela1[[#This Row],[2014 r.
Mężczyźni
Wartość roczna]:[2023 r.
Kobiety
Wartość roczna]])</f>
        <v>37</v>
      </c>
      <c r="AD13" s="25">
        <f t="shared" si="0"/>
        <v>17</v>
      </c>
      <c r="AE13" s="25">
        <f t="shared" si="1"/>
        <v>20</v>
      </c>
      <c r="AF13" s="4" t="s">
        <v>40</v>
      </c>
      <c r="AG13" s="4" t="s">
        <v>40</v>
      </c>
      <c r="AH13" s="16" t="s">
        <v>40</v>
      </c>
    </row>
    <row r="14" spans="1:34" ht="48.75" customHeight="1" x14ac:dyDescent="0.2">
      <c r="A14" s="15" t="s">
        <v>45</v>
      </c>
      <c r="B14" s="4" t="s">
        <v>46</v>
      </c>
      <c r="C14" s="4" t="s">
        <v>42</v>
      </c>
      <c r="D14" s="4" t="s">
        <v>40</v>
      </c>
      <c r="E14" s="4" t="s">
        <v>41</v>
      </c>
      <c r="F14" s="4" t="s">
        <v>40</v>
      </c>
      <c r="G14" s="4" t="s">
        <v>40</v>
      </c>
      <c r="H14" s="4" t="s">
        <v>40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1</v>
      </c>
      <c r="S14" s="4">
        <v>1</v>
      </c>
      <c r="T14" s="4">
        <v>1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25">
        <f>SUM(Tabela1[[#This Row],[2014 r.
Mężczyźni
Wartość roczna]:[2023 r.
Kobiety
Wartość roczna]])</f>
        <v>4</v>
      </c>
      <c r="AD14" s="25">
        <f t="shared" si="0"/>
        <v>2</v>
      </c>
      <c r="AE14" s="25">
        <f t="shared" si="1"/>
        <v>2</v>
      </c>
      <c r="AF14" s="4" t="s">
        <v>40</v>
      </c>
      <c r="AG14" s="4" t="s">
        <v>40</v>
      </c>
      <c r="AH14" s="16" t="s">
        <v>40</v>
      </c>
    </row>
    <row r="15" spans="1:34" ht="48.75" customHeight="1" x14ac:dyDescent="0.2">
      <c r="A15" s="15" t="s">
        <v>47</v>
      </c>
      <c r="B15" s="4" t="s">
        <v>48</v>
      </c>
      <c r="C15" s="4" t="s">
        <v>39</v>
      </c>
      <c r="D15" s="4" t="s">
        <v>40</v>
      </c>
      <c r="E15" s="4" t="s">
        <v>41</v>
      </c>
      <c r="F15" s="4" t="s">
        <v>40</v>
      </c>
      <c r="G15" s="4" t="s">
        <v>40</v>
      </c>
      <c r="H15" s="4" t="s">
        <v>40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25">
        <v>20</v>
      </c>
      <c r="P15" s="25">
        <v>30</v>
      </c>
      <c r="Q15" s="25">
        <v>44</v>
      </c>
      <c r="R15" s="25">
        <v>60</v>
      </c>
      <c r="S15" s="25">
        <v>29</v>
      </c>
      <c r="T15" s="25">
        <v>35</v>
      </c>
      <c r="U15" s="25">
        <v>10</v>
      </c>
      <c r="V15" s="25">
        <v>10</v>
      </c>
      <c r="W15" s="25">
        <v>4</v>
      </c>
      <c r="X15" s="25">
        <v>6</v>
      </c>
      <c r="Y15" s="4">
        <v>0</v>
      </c>
      <c r="Z15" s="4">
        <v>0</v>
      </c>
      <c r="AA15" s="4">
        <v>0</v>
      </c>
      <c r="AB15" s="4">
        <v>0</v>
      </c>
      <c r="AC15" s="25">
        <f>SUM(Tabela1[[#This Row],[2014 r.
Mężczyźni
Wartość roczna]:[2023 r.
Kobiety
Wartość roczna]])</f>
        <v>248</v>
      </c>
      <c r="AD15" s="25">
        <f t="shared" si="0"/>
        <v>107</v>
      </c>
      <c r="AE15" s="25">
        <f t="shared" si="1"/>
        <v>141</v>
      </c>
      <c r="AF15" s="4" t="s">
        <v>40</v>
      </c>
      <c r="AG15" s="4" t="s">
        <v>40</v>
      </c>
      <c r="AH15" s="16" t="s">
        <v>40</v>
      </c>
    </row>
    <row r="16" spans="1:34" ht="48.75" customHeight="1" x14ac:dyDescent="0.2">
      <c r="A16" s="15" t="s">
        <v>47</v>
      </c>
      <c r="B16" s="4" t="s">
        <v>48</v>
      </c>
      <c r="C16" s="4" t="s">
        <v>42</v>
      </c>
      <c r="D16" s="4" t="s">
        <v>40</v>
      </c>
      <c r="E16" s="4" t="s">
        <v>41</v>
      </c>
      <c r="F16" s="4" t="s">
        <v>40</v>
      </c>
      <c r="G16" s="4" t="s">
        <v>40</v>
      </c>
      <c r="H16" s="4" t="s">
        <v>40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25">
        <v>3</v>
      </c>
      <c r="P16" s="25">
        <v>5</v>
      </c>
      <c r="Q16" s="25">
        <v>7</v>
      </c>
      <c r="R16" s="25">
        <v>10</v>
      </c>
      <c r="S16" s="25">
        <v>4</v>
      </c>
      <c r="T16" s="25">
        <v>5</v>
      </c>
      <c r="U16" s="25">
        <v>2</v>
      </c>
      <c r="V16" s="25">
        <v>1</v>
      </c>
      <c r="W16" s="25">
        <v>1</v>
      </c>
      <c r="X16" s="25">
        <v>1</v>
      </c>
      <c r="Y16" s="4">
        <v>0</v>
      </c>
      <c r="Z16" s="4">
        <v>0</v>
      </c>
      <c r="AA16" s="4">
        <v>0</v>
      </c>
      <c r="AB16" s="4">
        <v>0</v>
      </c>
      <c r="AC16" s="25">
        <f>SUM(Tabela1[[#This Row],[2014 r.
Mężczyźni
Wartość roczna]:[2023 r.
Kobiety
Wartość roczna]])</f>
        <v>39</v>
      </c>
      <c r="AD16" s="25">
        <f t="shared" si="0"/>
        <v>17</v>
      </c>
      <c r="AE16" s="25">
        <f t="shared" si="1"/>
        <v>22</v>
      </c>
      <c r="AF16" s="4" t="s">
        <v>40</v>
      </c>
      <c r="AG16" s="4" t="s">
        <v>40</v>
      </c>
      <c r="AH16" s="16" t="s">
        <v>40</v>
      </c>
    </row>
    <row r="17" spans="1:34" ht="48.75" customHeight="1" x14ac:dyDescent="0.2">
      <c r="A17" s="15" t="s">
        <v>49</v>
      </c>
      <c r="B17" s="4" t="s">
        <v>50</v>
      </c>
      <c r="C17" s="4" t="s">
        <v>39</v>
      </c>
      <c r="D17" s="4" t="s">
        <v>40</v>
      </c>
      <c r="E17" s="4" t="s">
        <v>41</v>
      </c>
      <c r="F17" s="4" t="s">
        <v>40</v>
      </c>
      <c r="G17" s="4" t="s">
        <v>40</v>
      </c>
      <c r="H17" s="4" t="s">
        <v>40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25">
        <v>5</v>
      </c>
      <c r="P17" s="25">
        <v>12</v>
      </c>
      <c r="Q17" s="25">
        <v>46</v>
      </c>
      <c r="R17" s="25">
        <v>44</v>
      </c>
      <c r="S17" s="25">
        <v>20</v>
      </c>
      <c r="T17" s="25">
        <v>17</v>
      </c>
      <c r="U17" s="25">
        <v>8</v>
      </c>
      <c r="V17" s="25">
        <v>8</v>
      </c>
      <c r="W17" s="25">
        <v>4</v>
      </c>
      <c r="X17" s="25">
        <v>4</v>
      </c>
      <c r="Y17" s="4">
        <v>0</v>
      </c>
      <c r="Z17" s="4">
        <v>0</v>
      </c>
      <c r="AA17" s="4">
        <v>0</v>
      </c>
      <c r="AB17" s="4">
        <v>0</v>
      </c>
      <c r="AC17" s="25">
        <f>SUM(Tabela1[[#This Row],[2014 r.
Mężczyźni
Wartość roczna]:[2023 r.
Kobiety
Wartość roczna]])</f>
        <v>168</v>
      </c>
      <c r="AD17" s="25">
        <f t="shared" si="0"/>
        <v>83</v>
      </c>
      <c r="AE17" s="25">
        <f t="shared" si="1"/>
        <v>85</v>
      </c>
      <c r="AF17" s="4" t="s">
        <v>40</v>
      </c>
      <c r="AG17" s="4" t="s">
        <v>40</v>
      </c>
      <c r="AH17" s="16" t="s">
        <v>40</v>
      </c>
    </row>
    <row r="18" spans="1:34" ht="48.75" customHeight="1" x14ac:dyDescent="0.2">
      <c r="A18" s="15" t="s">
        <v>49</v>
      </c>
      <c r="B18" s="4" t="s">
        <v>50</v>
      </c>
      <c r="C18" s="4" t="s">
        <v>42</v>
      </c>
      <c r="D18" s="4" t="s">
        <v>40</v>
      </c>
      <c r="E18" s="4" t="s">
        <v>41</v>
      </c>
      <c r="F18" s="4" t="s">
        <v>40</v>
      </c>
      <c r="G18" s="4" t="s">
        <v>40</v>
      </c>
      <c r="H18" s="4" t="s">
        <v>40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25">
        <v>1</v>
      </c>
      <c r="P18" s="25">
        <v>2</v>
      </c>
      <c r="Q18" s="25">
        <v>7</v>
      </c>
      <c r="R18" s="25">
        <v>7</v>
      </c>
      <c r="S18" s="25">
        <v>3</v>
      </c>
      <c r="T18" s="25">
        <v>3</v>
      </c>
      <c r="U18" s="25">
        <v>1</v>
      </c>
      <c r="V18" s="25">
        <v>1</v>
      </c>
      <c r="W18" s="25">
        <v>1</v>
      </c>
      <c r="X18" s="25">
        <v>1</v>
      </c>
      <c r="Y18" s="4">
        <v>0</v>
      </c>
      <c r="Z18" s="4">
        <v>0</v>
      </c>
      <c r="AA18" s="4">
        <v>0</v>
      </c>
      <c r="AB18" s="4">
        <v>0</v>
      </c>
      <c r="AC18" s="25">
        <f>SUM(Tabela1[[#This Row],[2014 r.
Mężczyźni
Wartość roczna]:[2023 r.
Kobiety
Wartość roczna]])</f>
        <v>27</v>
      </c>
      <c r="AD18" s="25">
        <f t="shared" si="0"/>
        <v>13</v>
      </c>
      <c r="AE18" s="25">
        <f t="shared" si="1"/>
        <v>14</v>
      </c>
      <c r="AF18" s="4" t="s">
        <v>40</v>
      </c>
      <c r="AG18" s="4" t="s">
        <v>40</v>
      </c>
      <c r="AH18" s="16" t="s">
        <v>40</v>
      </c>
    </row>
    <row r="19" spans="1:34" ht="48.75" customHeight="1" x14ac:dyDescent="0.2">
      <c r="A19" s="15" t="s">
        <v>51</v>
      </c>
      <c r="B19" s="18" t="s">
        <v>63</v>
      </c>
      <c r="C19" s="4" t="s">
        <v>39</v>
      </c>
      <c r="D19" s="4" t="s">
        <v>40</v>
      </c>
      <c r="E19" s="4" t="s">
        <v>41</v>
      </c>
      <c r="F19" s="4" t="s">
        <v>40</v>
      </c>
      <c r="G19" s="4" t="s">
        <v>40</v>
      </c>
      <c r="H19" s="4" t="s">
        <v>40</v>
      </c>
      <c r="I19" s="4" t="s">
        <v>40</v>
      </c>
      <c r="J19" s="4" t="s">
        <v>40</v>
      </c>
      <c r="K19" s="4" t="s">
        <v>40</v>
      </c>
      <c r="L19" s="4" t="s">
        <v>40</v>
      </c>
      <c r="M19" s="4" t="s">
        <v>40</v>
      </c>
      <c r="N19" s="4" t="s">
        <v>40</v>
      </c>
      <c r="O19" s="4" t="s">
        <v>40</v>
      </c>
      <c r="P19" s="4" t="s">
        <v>40</v>
      </c>
      <c r="Q19" s="4">
        <v>87</v>
      </c>
      <c r="R19" s="4">
        <v>100</v>
      </c>
      <c r="S19" s="4" t="s">
        <v>40</v>
      </c>
      <c r="T19" s="4" t="s">
        <v>40</v>
      </c>
      <c r="U19" s="4" t="s">
        <v>40</v>
      </c>
      <c r="V19" s="4" t="s">
        <v>40</v>
      </c>
      <c r="W19" s="4" t="s">
        <v>40</v>
      </c>
      <c r="X19" s="4" t="s">
        <v>40</v>
      </c>
      <c r="Y19" s="4" t="s">
        <v>40</v>
      </c>
      <c r="Z19" s="4" t="s">
        <v>40</v>
      </c>
      <c r="AA19" s="4"/>
      <c r="AB19" s="4"/>
      <c r="AC19" s="25">
        <f>SUM(Tabela1[[#This Row],[2014 r.
Mężczyźni
Wartość roczna]:[2023 r.
Kobiety
Wartość roczna]])</f>
        <v>187</v>
      </c>
      <c r="AD19" s="25">
        <f t="shared" si="0"/>
        <v>87</v>
      </c>
      <c r="AE19" s="25">
        <f t="shared" si="1"/>
        <v>100</v>
      </c>
      <c r="AF19" s="4" t="s">
        <v>40</v>
      </c>
      <c r="AG19" s="4" t="s">
        <v>40</v>
      </c>
      <c r="AH19" s="16" t="s">
        <v>40</v>
      </c>
    </row>
    <row r="20" spans="1:34" ht="48.75" customHeight="1" x14ac:dyDescent="0.2">
      <c r="A20" s="15" t="s">
        <v>51</v>
      </c>
      <c r="B20" s="18" t="s">
        <v>53</v>
      </c>
      <c r="C20" s="4" t="s">
        <v>42</v>
      </c>
      <c r="D20" s="4" t="s">
        <v>40</v>
      </c>
      <c r="E20" s="4" t="s">
        <v>41</v>
      </c>
      <c r="F20" s="4" t="s">
        <v>40</v>
      </c>
      <c r="G20" s="4" t="s">
        <v>40</v>
      </c>
      <c r="H20" s="4" t="s">
        <v>40</v>
      </c>
      <c r="I20" s="4" t="s">
        <v>40</v>
      </c>
      <c r="J20" s="4" t="s">
        <v>40</v>
      </c>
      <c r="K20" s="4" t="s">
        <v>40</v>
      </c>
      <c r="L20" s="4" t="s">
        <v>40</v>
      </c>
      <c r="M20" s="4" t="s">
        <v>40</v>
      </c>
      <c r="N20" s="4" t="s">
        <v>40</v>
      </c>
      <c r="O20" s="4" t="s">
        <v>40</v>
      </c>
      <c r="P20" s="4" t="s">
        <v>40</v>
      </c>
      <c r="Q20" s="4">
        <v>7</v>
      </c>
      <c r="R20" s="4">
        <v>0</v>
      </c>
      <c r="S20" s="4" t="s">
        <v>40</v>
      </c>
      <c r="T20" s="4" t="s">
        <v>40</v>
      </c>
      <c r="U20" s="4" t="s">
        <v>40</v>
      </c>
      <c r="V20" s="4" t="s">
        <v>40</v>
      </c>
      <c r="W20" s="4" t="s">
        <v>40</v>
      </c>
      <c r="X20" s="4" t="s">
        <v>40</v>
      </c>
      <c r="Y20" s="4" t="s">
        <v>40</v>
      </c>
      <c r="Z20" s="4" t="s">
        <v>40</v>
      </c>
      <c r="AA20" s="4"/>
      <c r="AB20" s="4"/>
      <c r="AC20" s="25">
        <f>SUM(Tabela1[[#This Row],[2014 r.
Mężczyźni
Wartość roczna]:[2023 r.
Kobiety
Wartość roczna]])</f>
        <v>7</v>
      </c>
      <c r="AD20" s="25">
        <f t="shared" si="0"/>
        <v>7</v>
      </c>
      <c r="AE20" s="25">
        <f t="shared" si="1"/>
        <v>0</v>
      </c>
      <c r="AF20" s="4" t="s">
        <v>40</v>
      </c>
      <c r="AG20" s="4" t="s">
        <v>40</v>
      </c>
      <c r="AH20" s="16" t="s">
        <v>40</v>
      </c>
    </row>
    <row r="21" spans="1:34" ht="48.75" customHeight="1" x14ac:dyDescent="0.2">
      <c r="A21" s="15" t="s">
        <v>54</v>
      </c>
      <c r="B21" s="18" t="s">
        <v>55</v>
      </c>
      <c r="C21" s="4" t="s">
        <v>39</v>
      </c>
      <c r="D21" s="4" t="s">
        <v>40</v>
      </c>
      <c r="E21" s="4" t="s">
        <v>41</v>
      </c>
      <c r="F21" s="4" t="s">
        <v>40</v>
      </c>
      <c r="G21" s="4" t="s">
        <v>40</v>
      </c>
      <c r="H21" s="4" t="s">
        <v>40</v>
      </c>
      <c r="I21" s="4" t="s">
        <v>40</v>
      </c>
      <c r="J21" s="4" t="s">
        <v>40</v>
      </c>
      <c r="K21" s="4" t="s">
        <v>40</v>
      </c>
      <c r="L21" s="4" t="s">
        <v>40</v>
      </c>
      <c r="M21" s="4" t="s">
        <v>40</v>
      </c>
      <c r="N21" s="4" t="s">
        <v>40</v>
      </c>
      <c r="O21" s="4" t="s">
        <v>40</v>
      </c>
      <c r="P21" s="4" t="s">
        <v>40</v>
      </c>
      <c r="Q21" s="4">
        <v>41</v>
      </c>
      <c r="R21" s="4">
        <v>84</v>
      </c>
      <c r="S21" s="4" t="s">
        <v>40</v>
      </c>
      <c r="T21" s="4" t="s">
        <v>40</v>
      </c>
      <c r="U21" s="4" t="s">
        <v>40</v>
      </c>
      <c r="V21" s="4" t="s">
        <v>40</v>
      </c>
      <c r="W21" s="4" t="s">
        <v>40</v>
      </c>
      <c r="X21" s="4" t="s">
        <v>40</v>
      </c>
      <c r="Y21" s="4" t="s">
        <v>40</v>
      </c>
      <c r="Z21" s="4" t="s">
        <v>40</v>
      </c>
      <c r="AA21" s="4"/>
      <c r="AB21" s="4"/>
      <c r="AC21" s="25">
        <f>SUM(Tabela1[[#This Row],[2014 r.
Mężczyźni
Wartość roczna]:[2023 r.
Kobiety
Wartość roczna]])</f>
        <v>125</v>
      </c>
      <c r="AD21" s="25">
        <f t="shared" si="0"/>
        <v>41</v>
      </c>
      <c r="AE21" s="25">
        <f t="shared" si="1"/>
        <v>84</v>
      </c>
      <c r="AF21" s="4" t="s">
        <v>40</v>
      </c>
      <c r="AG21" s="4" t="s">
        <v>40</v>
      </c>
      <c r="AH21" s="16" t="s">
        <v>40</v>
      </c>
    </row>
    <row r="22" spans="1:34" ht="48.75" customHeight="1" x14ac:dyDescent="0.2">
      <c r="A22" s="15" t="s">
        <v>54</v>
      </c>
      <c r="B22" s="18" t="s">
        <v>56</v>
      </c>
      <c r="C22" s="4" t="s">
        <v>42</v>
      </c>
      <c r="D22" s="4" t="s">
        <v>40</v>
      </c>
      <c r="E22" s="4" t="s">
        <v>41</v>
      </c>
      <c r="F22" s="4" t="s">
        <v>40</v>
      </c>
      <c r="G22" s="4" t="s">
        <v>40</v>
      </c>
      <c r="H22" s="4" t="s">
        <v>40</v>
      </c>
      <c r="I22" s="4" t="s">
        <v>40</v>
      </c>
      <c r="J22" s="4" t="s">
        <v>40</v>
      </c>
      <c r="K22" s="4" t="s">
        <v>40</v>
      </c>
      <c r="L22" s="4" t="s">
        <v>40</v>
      </c>
      <c r="M22" s="4" t="s">
        <v>40</v>
      </c>
      <c r="N22" s="4" t="s">
        <v>40</v>
      </c>
      <c r="O22" s="4" t="s">
        <v>40</v>
      </c>
      <c r="P22" s="4" t="s">
        <v>40</v>
      </c>
      <c r="Q22" s="4">
        <v>20</v>
      </c>
      <c r="R22" s="4">
        <v>12</v>
      </c>
      <c r="S22" s="4" t="s">
        <v>40</v>
      </c>
      <c r="T22" s="4" t="s">
        <v>40</v>
      </c>
      <c r="U22" s="4" t="s">
        <v>40</v>
      </c>
      <c r="V22" s="4" t="s">
        <v>40</v>
      </c>
      <c r="W22" s="4" t="s">
        <v>40</v>
      </c>
      <c r="X22" s="4" t="s">
        <v>40</v>
      </c>
      <c r="Y22" s="4" t="s">
        <v>40</v>
      </c>
      <c r="Z22" s="4" t="s">
        <v>40</v>
      </c>
      <c r="AA22" s="4"/>
      <c r="AB22" s="4"/>
      <c r="AC22" s="25">
        <f>SUM(Tabela1[[#This Row],[2014 r.
Mężczyźni
Wartość roczna]:[2023 r.
Kobiety
Wartość roczna]])</f>
        <v>32</v>
      </c>
      <c r="AD22" s="25">
        <f t="shared" si="0"/>
        <v>20</v>
      </c>
      <c r="AE22" s="25">
        <f t="shared" si="1"/>
        <v>12</v>
      </c>
      <c r="AF22" s="4" t="s">
        <v>40</v>
      </c>
      <c r="AG22" s="4" t="s">
        <v>40</v>
      </c>
      <c r="AH22" s="16" t="s">
        <v>40</v>
      </c>
    </row>
    <row r="23" spans="1:34" ht="48.75" customHeight="1" x14ac:dyDescent="0.2">
      <c r="A23" s="15" t="s">
        <v>57</v>
      </c>
      <c r="B23" s="18" t="s">
        <v>58</v>
      </c>
      <c r="C23" s="4" t="s">
        <v>39</v>
      </c>
      <c r="D23" s="4" t="s">
        <v>40</v>
      </c>
      <c r="E23" s="4" t="s">
        <v>41</v>
      </c>
      <c r="F23" s="4" t="s">
        <v>40</v>
      </c>
      <c r="G23" s="4" t="s">
        <v>40</v>
      </c>
      <c r="H23" s="4" t="s">
        <v>40</v>
      </c>
      <c r="I23" s="4" t="s">
        <v>40</v>
      </c>
      <c r="J23" s="4" t="s">
        <v>40</v>
      </c>
      <c r="K23" s="4" t="s">
        <v>40</v>
      </c>
      <c r="L23" s="4" t="s">
        <v>40</v>
      </c>
      <c r="M23" s="4" t="s">
        <v>40</v>
      </c>
      <c r="N23" s="4" t="s">
        <v>40</v>
      </c>
      <c r="O23" s="4" t="s">
        <v>40</v>
      </c>
      <c r="P23" s="4" t="s">
        <v>40</v>
      </c>
      <c r="Q23" s="4">
        <v>17</v>
      </c>
      <c r="R23" s="4">
        <v>9</v>
      </c>
      <c r="S23" s="4" t="s">
        <v>40</v>
      </c>
      <c r="T23" s="4" t="s">
        <v>40</v>
      </c>
      <c r="U23" s="4" t="s">
        <v>40</v>
      </c>
      <c r="V23" s="4" t="s">
        <v>40</v>
      </c>
      <c r="W23" s="4" t="s">
        <v>40</v>
      </c>
      <c r="X23" s="4" t="s">
        <v>40</v>
      </c>
      <c r="Y23" s="4" t="s">
        <v>40</v>
      </c>
      <c r="Z23" s="4" t="s">
        <v>40</v>
      </c>
      <c r="AA23" s="4"/>
      <c r="AB23" s="4"/>
      <c r="AC23" s="25">
        <f>SUM(Tabela1[[#This Row],[2014 r.
Mężczyźni
Wartość roczna]:[2023 r.
Kobiety
Wartość roczna]])</f>
        <v>26</v>
      </c>
      <c r="AD23" s="25">
        <f t="shared" si="0"/>
        <v>17</v>
      </c>
      <c r="AE23" s="25">
        <f t="shared" si="1"/>
        <v>9</v>
      </c>
      <c r="AF23" s="4" t="s">
        <v>40</v>
      </c>
      <c r="AG23" s="4" t="s">
        <v>40</v>
      </c>
      <c r="AH23" s="16" t="s">
        <v>40</v>
      </c>
    </row>
    <row r="24" spans="1:34" ht="48.75" customHeight="1" x14ac:dyDescent="0.2">
      <c r="A24" s="15" t="s">
        <v>57</v>
      </c>
      <c r="B24" s="18" t="s">
        <v>59</v>
      </c>
      <c r="C24" s="4" t="s">
        <v>42</v>
      </c>
      <c r="D24" s="4" t="s">
        <v>40</v>
      </c>
      <c r="E24" s="4" t="s">
        <v>41</v>
      </c>
      <c r="F24" s="4" t="s">
        <v>40</v>
      </c>
      <c r="G24" s="4" t="s">
        <v>40</v>
      </c>
      <c r="H24" s="4" t="s">
        <v>40</v>
      </c>
      <c r="I24" s="4" t="s">
        <v>40</v>
      </c>
      <c r="J24" s="4" t="s">
        <v>40</v>
      </c>
      <c r="K24" s="4" t="s">
        <v>40</v>
      </c>
      <c r="L24" s="4" t="s">
        <v>40</v>
      </c>
      <c r="M24" s="4" t="s">
        <v>40</v>
      </c>
      <c r="N24" s="4" t="s">
        <v>40</v>
      </c>
      <c r="O24" s="4" t="s">
        <v>40</v>
      </c>
      <c r="P24" s="4" t="s">
        <v>40</v>
      </c>
      <c r="Q24" s="4">
        <v>1</v>
      </c>
      <c r="R24" s="4">
        <v>0</v>
      </c>
      <c r="S24" s="4" t="s">
        <v>40</v>
      </c>
      <c r="T24" s="4" t="s">
        <v>40</v>
      </c>
      <c r="U24" s="4" t="s">
        <v>40</v>
      </c>
      <c r="V24" s="4" t="s">
        <v>40</v>
      </c>
      <c r="W24" s="4" t="s">
        <v>40</v>
      </c>
      <c r="X24" s="4" t="s">
        <v>40</v>
      </c>
      <c r="Y24" s="4" t="s">
        <v>40</v>
      </c>
      <c r="Z24" s="4" t="s">
        <v>40</v>
      </c>
      <c r="AA24" s="4"/>
      <c r="AB24" s="4"/>
      <c r="AC24" s="25">
        <f>SUM(Tabela1[[#This Row],[2014 r.
Mężczyźni
Wartość roczna]:[2023 r.
Kobiety
Wartość roczna]])</f>
        <v>1</v>
      </c>
      <c r="AD24" s="25">
        <f t="shared" si="0"/>
        <v>1</v>
      </c>
      <c r="AE24" s="25">
        <f t="shared" si="1"/>
        <v>0</v>
      </c>
      <c r="AF24" s="4" t="s">
        <v>40</v>
      </c>
      <c r="AG24" s="4" t="s">
        <v>40</v>
      </c>
      <c r="AH24" s="16" t="s">
        <v>40</v>
      </c>
    </row>
    <row r="25" spans="1:34" ht="48.75" customHeight="1" x14ac:dyDescent="0.2">
      <c r="A25" s="15" t="s">
        <v>60</v>
      </c>
      <c r="B25" s="18" t="s">
        <v>61</v>
      </c>
      <c r="C25" s="4" t="s">
        <v>39</v>
      </c>
      <c r="D25" s="4" t="s">
        <v>40</v>
      </c>
      <c r="E25" s="4" t="s">
        <v>41</v>
      </c>
      <c r="F25" s="4" t="s">
        <v>40</v>
      </c>
      <c r="G25" s="4" t="s">
        <v>40</v>
      </c>
      <c r="H25" s="4" t="s">
        <v>40</v>
      </c>
      <c r="I25" s="4" t="s">
        <v>40</v>
      </c>
      <c r="J25" s="4" t="s">
        <v>40</v>
      </c>
      <c r="K25" s="4" t="s">
        <v>40</v>
      </c>
      <c r="L25" s="4" t="s">
        <v>40</v>
      </c>
      <c r="M25" s="4" t="s">
        <v>40</v>
      </c>
      <c r="N25" s="4" t="s">
        <v>40</v>
      </c>
      <c r="O25" s="4" t="s">
        <v>40</v>
      </c>
      <c r="P25" s="4" t="s">
        <v>40</v>
      </c>
      <c r="Q25" s="4">
        <v>16</v>
      </c>
      <c r="R25" s="4">
        <v>14</v>
      </c>
      <c r="S25" s="4" t="s">
        <v>40</v>
      </c>
      <c r="T25" s="4" t="s">
        <v>40</v>
      </c>
      <c r="U25" s="4" t="s">
        <v>40</v>
      </c>
      <c r="V25" s="4" t="s">
        <v>40</v>
      </c>
      <c r="W25" s="4" t="s">
        <v>40</v>
      </c>
      <c r="X25" s="4" t="s">
        <v>40</v>
      </c>
      <c r="Y25" s="4" t="s">
        <v>40</v>
      </c>
      <c r="Z25" s="4" t="s">
        <v>40</v>
      </c>
      <c r="AA25" s="4"/>
      <c r="AB25" s="4"/>
      <c r="AC25" s="25">
        <f>SUM(Tabela1[[#This Row],[2014 r.
Mężczyźni
Wartość roczna]:[2023 r.
Kobiety
Wartość roczna]])</f>
        <v>30</v>
      </c>
      <c r="AD25" s="25">
        <f t="shared" si="0"/>
        <v>16</v>
      </c>
      <c r="AE25" s="25">
        <f t="shared" si="1"/>
        <v>14</v>
      </c>
      <c r="AF25" s="4" t="s">
        <v>40</v>
      </c>
      <c r="AG25" s="4" t="s">
        <v>40</v>
      </c>
      <c r="AH25" s="16" t="s">
        <v>40</v>
      </c>
    </row>
    <row r="26" spans="1:34" ht="48.75" customHeight="1" x14ac:dyDescent="0.2">
      <c r="A26" s="19" t="s">
        <v>60</v>
      </c>
      <c r="B26" s="20" t="s">
        <v>61</v>
      </c>
      <c r="C26" s="21" t="s">
        <v>42</v>
      </c>
      <c r="D26" s="21" t="s">
        <v>40</v>
      </c>
      <c r="E26" s="21" t="s">
        <v>41</v>
      </c>
      <c r="F26" s="21" t="s">
        <v>40</v>
      </c>
      <c r="G26" s="21" t="s">
        <v>40</v>
      </c>
      <c r="H26" s="21" t="s">
        <v>40</v>
      </c>
      <c r="I26" s="21" t="s">
        <v>40</v>
      </c>
      <c r="J26" s="21" t="s">
        <v>40</v>
      </c>
      <c r="K26" s="21" t="s">
        <v>40</v>
      </c>
      <c r="L26" s="21" t="s">
        <v>40</v>
      </c>
      <c r="M26" s="21" t="s">
        <v>40</v>
      </c>
      <c r="N26" s="21" t="s">
        <v>40</v>
      </c>
      <c r="O26" s="21" t="s">
        <v>40</v>
      </c>
      <c r="P26" s="21" t="s">
        <v>40</v>
      </c>
      <c r="Q26" s="21">
        <v>0</v>
      </c>
      <c r="R26" s="21">
        <v>0</v>
      </c>
      <c r="S26" s="21" t="s">
        <v>40</v>
      </c>
      <c r="T26" s="21" t="s">
        <v>40</v>
      </c>
      <c r="U26" s="21" t="s">
        <v>40</v>
      </c>
      <c r="V26" s="21" t="s">
        <v>40</v>
      </c>
      <c r="W26" s="21" t="s">
        <v>40</v>
      </c>
      <c r="X26" s="21" t="s">
        <v>40</v>
      </c>
      <c r="Y26" s="4" t="s">
        <v>40</v>
      </c>
      <c r="Z26" s="4" t="s">
        <v>40</v>
      </c>
      <c r="AA26" s="4"/>
      <c r="AB26" s="4"/>
      <c r="AC26" s="25">
        <f>SUM(Tabela1[[#This Row],[2014 r.
Mężczyźni
Wartość roczna]:[2023 r.
Kobiety
Wartość roczna]])</f>
        <v>0</v>
      </c>
      <c r="AD26" s="25">
        <f t="shared" si="0"/>
        <v>0</v>
      </c>
      <c r="AE26" s="25">
        <f t="shared" si="1"/>
        <v>0</v>
      </c>
      <c r="AF26" s="21" t="s">
        <v>40</v>
      </c>
      <c r="AG26" s="21" t="s">
        <v>40</v>
      </c>
      <c r="AH26" s="22" t="s">
        <v>40</v>
      </c>
    </row>
    <row r="27" spans="1:34" ht="48.75" customHeight="1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34" ht="48.75" customHeight="1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34" ht="48.75" customHeight="1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34" ht="48.75" customHeight="1" x14ac:dyDescent="0.2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34" ht="48.75" customHeight="1" x14ac:dyDescent="0.2">
      <c r="A31" s="10" t="s">
        <v>62</v>
      </c>
    </row>
    <row r="33" spans="1:34" s="24" customFormat="1" ht="85.5" customHeight="1" x14ac:dyDescent="0.25">
      <c r="A33" s="12" t="s">
        <v>3</v>
      </c>
      <c r="B33" s="13" t="s">
        <v>4</v>
      </c>
      <c r="C33" s="13" t="s">
        <v>5</v>
      </c>
      <c r="D33" s="13" t="s">
        <v>6</v>
      </c>
      <c r="E33" s="13" t="s">
        <v>7</v>
      </c>
      <c r="F33" s="13" t="s">
        <v>99</v>
      </c>
      <c r="G33" s="13" t="s">
        <v>100</v>
      </c>
      <c r="H33" s="13" t="s">
        <v>101</v>
      </c>
      <c r="I33" s="13" t="s">
        <v>11</v>
      </c>
      <c r="J33" s="13" t="s">
        <v>12</v>
      </c>
      <c r="K33" s="13" t="s">
        <v>13</v>
      </c>
      <c r="L33" s="13" t="s">
        <v>14</v>
      </c>
      <c r="M33" s="13" t="s">
        <v>15</v>
      </c>
      <c r="N33" s="13" t="s">
        <v>16</v>
      </c>
      <c r="O33" s="13" t="s">
        <v>17</v>
      </c>
      <c r="P33" s="13" t="s">
        <v>18</v>
      </c>
      <c r="Q33" s="13" t="s">
        <v>19</v>
      </c>
      <c r="R33" s="13" t="s">
        <v>20</v>
      </c>
      <c r="S33" s="13" t="s">
        <v>21</v>
      </c>
      <c r="T33" s="13" t="s">
        <v>22</v>
      </c>
      <c r="U33" s="13" t="s">
        <v>102</v>
      </c>
      <c r="V33" s="13" t="s">
        <v>24</v>
      </c>
      <c r="W33" s="13" t="s">
        <v>25</v>
      </c>
      <c r="X33" s="14" t="s">
        <v>26</v>
      </c>
      <c r="Y33" s="13" t="s">
        <v>27</v>
      </c>
      <c r="Z33" s="14" t="s">
        <v>28</v>
      </c>
      <c r="AA33" s="13" t="s">
        <v>29</v>
      </c>
      <c r="AB33" s="13" t="s">
        <v>30</v>
      </c>
      <c r="AC33" s="13" t="s">
        <v>31</v>
      </c>
      <c r="AD33" s="13" t="s">
        <v>32</v>
      </c>
      <c r="AE33" s="13" t="s">
        <v>33</v>
      </c>
      <c r="AF33" s="13" t="s">
        <v>34</v>
      </c>
      <c r="AG33" s="13" t="s">
        <v>35</v>
      </c>
      <c r="AH33" s="13" t="s">
        <v>36</v>
      </c>
    </row>
    <row r="34" spans="1:34" ht="48.75" customHeight="1" x14ac:dyDescent="0.2">
      <c r="A34" s="15" t="s">
        <v>37</v>
      </c>
      <c r="B34" s="4" t="s">
        <v>38</v>
      </c>
      <c r="C34" s="4" t="s">
        <v>39</v>
      </c>
      <c r="D34" s="4" t="s">
        <v>40</v>
      </c>
      <c r="E34" s="4" t="s">
        <v>41</v>
      </c>
      <c r="F34" s="4" t="s">
        <v>40</v>
      </c>
      <c r="G34" s="4" t="s">
        <v>40</v>
      </c>
      <c r="H34" s="4" t="s">
        <v>40</v>
      </c>
      <c r="I34" s="4">
        <v>0</v>
      </c>
      <c r="J34" s="4">
        <v>0</v>
      </c>
      <c r="K34" s="4">
        <v>0</v>
      </c>
      <c r="L34" s="4">
        <v>0</v>
      </c>
      <c r="M34" s="4">
        <v>3</v>
      </c>
      <c r="N34" s="4">
        <v>3</v>
      </c>
      <c r="O34" s="4">
        <v>16</v>
      </c>
      <c r="P34" s="4">
        <v>14</v>
      </c>
      <c r="Q34" s="4">
        <v>2</v>
      </c>
      <c r="R34" s="4">
        <v>2</v>
      </c>
      <c r="S34" s="4">
        <v>1</v>
      </c>
      <c r="T34" s="4">
        <v>2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25">
        <f>SUM(Tabela2[[#This Row],[2014 r.
Mężczyźni
Wartość roczna]:[2023 r.
Kobiety
Wartość roczna]])</f>
        <v>43</v>
      </c>
      <c r="AD34" s="25">
        <f>SUM(I34,K34,M34,O34,Q34,S34,U34,W34,Y34,AA34)</f>
        <v>22</v>
      </c>
      <c r="AE34" s="25">
        <f>SUM(J34,L34,N34,P34,R34,T34,V34,X34,Z34,AB34)</f>
        <v>21</v>
      </c>
      <c r="AF34" s="4" t="s">
        <v>40</v>
      </c>
      <c r="AG34" s="4" t="s">
        <v>40</v>
      </c>
      <c r="AH34" s="16" t="s">
        <v>40</v>
      </c>
    </row>
    <row r="35" spans="1:34" ht="48.75" customHeight="1" x14ac:dyDescent="0.2">
      <c r="A35" s="15" t="s">
        <v>37</v>
      </c>
      <c r="B35" s="4" t="s">
        <v>38</v>
      </c>
      <c r="C35" s="4" t="s">
        <v>42</v>
      </c>
      <c r="D35" s="4" t="s">
        <v>40</v>
      </c>
      <c r="E35" s="4" t="s">
        <v>41</v>
      </c>
      <c r="F35" s="4" t="s">
        <v>40</v>
      </c>
      <c r="G35" s="4" t="s">
        <v>40</v>
      </c>
      <c r="H35" s="4" t="s">
        <v>40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1</v>
      </c>
      <c r="O35" s="4">
        <v>2</v>
      </c>
      <c r="P35" s="4">
        <v>2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25">
        <f>SUM(Tabela2[[#This Row],[2014 r.
Mężczyźni
Wartość roczna]:[2023 r.
Kobiety
Wartość roczna]])</f>
        <v>5</v>
      </c>
      <c r="AD35" s="25">
        <f t="shared" ref="AD35:AD51" si="2">SUM(I35,K35,M35,O35,Q35,S35,U35,W35,Y35,AA35)</f>
        <v>2</v>
      </c>
      <c r="AE35" s="25">
        <f t="shared" ref="AE35:AE51" si="3">SUM(J35,L35,N35,P35,R35,T35,V35,X35,Z35,AB35)</f>
        <v>3</v>
      </c>
      <c r="AF35" s="4" t="s">
        <v>40</v>
      </c>
      <c r="AG35" s="4" t="s">
        <v>40</v>
      </c>
      <c r="AH35" s="16" t="s">
        <v>40</v>
      </c>
    </row>
    <row r="36" spans="1:34" ht="48.75" customHeight="1" x14ac:dyDescent="0.2">
      <c r="A36" s="15" t="s">
        <v>43</v>
      </c>
      <c r="B36" s="4" t="s">
        <v>44</v>
      </c>
      <c r="C36" s="4" t="s">
        <v>39</v>
      </c>
      <c r="D36" s="4" t="s">
        <v>40</v>
      </c>
      <c r="E36" s="4" t="s">
        <v>41</v>
      </c>
      <c r="F36" s="4" t="s">
        <v>40</v>
      </c>
      <c r="G36" s="4" t="s">
        <v>40</v>
      </c>
      <c r="H36" s="4" t="s">
        <v>40</v>
      </c>
      <c r="I36" s="4">
        <v>0</v>
      </c>
      <c r="J36" s="4">
        <v>0</v>
      </c>
      <c r="K36" s="4">
        <v>0</v>
      </c>
      <c r="L36" s="4">
        <v>0</v>
      </c>
      <c r="M36" s="25">
        <v>14</v>
      </c>
      <c r="N36" s="25">
        <v>8</v>
      </c>
      <c r="O36" s="25">
        <v>7</v>
      </c>
      <c r="P36" s="25">
        <v>13</v>
      </c>
      <c r="Q36" s="25">
        <v>7</v>
      </c>
      <c r="R36" s="25">
        <v>5</v>
      </c>
      <c r="S36" s="25">
        <v>2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f>SUM(Tabela2[[#This Row],[2014 r.
Mężczyźni
Wartość roczna]:[2023 r.
Kobiety
Wartość roczna]])</f>
        <v>56</v>
      </c>
      <c r="AD36" s="25">
        <f t="shared" si="2"/>
        <v>30</v>
      </c>
      <c r="AE36" s="25">
        <f t="shared" si="3"/>
        <v>26</v>
      </c>
      <c r="AF36" s="4" t="s">
        <v>40</v>
      </c>
      <c r="AG36" s="4" t="s">
        <v>40</v>
      </c>
      <c r="AH36" s="16" t="s">
        <v>40</v>
      </c>
    </row>
    <row r="37" spans="1:34" ht="48.75" customHeight="1" x14ac:dyDescent="0.2">
      <c r="A37" s="15" t="s">
        <v>43</v>
      </c>
      <c r="B37" s="4" t="s">
        <v>44</v>
      </c>
      <c r="C37" s="4" t="s">
        <v>42</v>
      </c>
      <c r="D37" s="4" t="s">
        <v>40</v>
      </c>
      <c r="E37" s="4" t="s">
        <v>41</v>
      </c>
      <c r="F37" s="4" t="s">
        <v>40</v>
      </c>
      <c r="G37" s="4" t="s">
        <v>40</v>
      </c>
      <c r="H37" s="4" t="s">
        <v>40</v>
      </c>
      <c r="I37" s="4">
        <v>0</v>
      </c>
      <c r="J37" s="4">
        <v>0</v>
      </c>
      <c r="K37" s="4">
        <v>0</v>
      </c>
      <c r="L37" s="4">
        <v>0</v>
      </c>
      <c r="M37" s="25">
        <v>2</v>
      </c>
      <c r="N37" s="25">
        <v>1</v>
      </c>
      <c r="O37" s="25">
        <v>1</v>
      </c>
      <c r="P37" s="25">
        <v>2</v>
      </c>
      <c r="Q37" s="25">
        <v>1</v>
      </c>
      <c r="R37" s="25">
        <v>1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f>SUM(Tabela2[[#This Row],[2014 r.
Mężczyźni
Wartość roczna]:[2023 r.
Kobiety
Wartość roczna]])</f>
        <v>8</v>
      </c>
      <c r="AD37" s="25">
        <f t="shared" si="2"/>
        <v>4</v>
      </c>
      <c r="AE37" s="25">
        <f t="shared" si="3"/>
        <v>4</v>
      </c>
      <c r="AF37" s="4" t="s">
        <v>40</v>
      </c>
      <c r="AG37" s="4" t="s">
        <v>40</v>
      </c>
      <c r="AH37" s="16" t="s">
        <v>40</v>
      </c>
    </row>
    <row r="38" spans="1:34" ht="48.75" customHeight="1" x14ac:dyDescent="0.2">
      <c r="A38" s="15" t="s">
        <v>45</v>
      </c>
      <c r="B38" s="4" t="s">
        <v>46</v>
      </c>
      <c r="C38" s="4" t="s">
        <v>39</v>
      </c>
      <c r="D38" s="4" t="s">
        <v>40</v>
      </c>
      <c r="E38" s="4" t="s">
        <v>41</v>
      </c>
      <c r="F38" s="4" t="s">
        <v>40</v>
      </c>
      <c r="G38" s="4" t="s">
        <v>40</v>
      </c>
      <c r="H38" s="4" t="s">
        <v>40</v>
      </c>
      <c r="I38" s="4">
        <v>0</v>
      </c>
      <c r="J38" s="4">
        <v>0</v>
      </c>
      <c r="K38" s="4">
        <v>0</v>
      </c>
      <c r="L38" s="4">
        <v>0</v>
      </c>
      <c r="M38" s="36">
        <v>31</v>
      </c>
      <c r="N38" s="36">
        <v>44</v>
      </c>
      <c r="O38" s="4">
        <v>43</v>
      </c>
      <c r="P38" s="4">
        <v>22</v>
      </c>
      <c r="Q38" s="4">
        <v>12</v>
      </c>
      <c r="R38" s="4">
        <v>9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25">
        <f>SUM(Tabela2[[#This Row],[2014 r.
Mężczyźni
Wartość roczna]:[2023 r.
Kobiety
Wartość roczna]])</f>
        <v>161</v>
      </c>
      <c r="AD38" s="25">
        <f t="shared" si="2"/>
        <v>86</v>
      </c>
      <c r="AE38" s="25">
        <f t="shared" si="3"/>
        <v>75</v>
      </c>
      <c r="AF38" s="4" t="s">
        <v>40</v>
      </c>
      <c r="AG38" s="4" t="s">
        <v>40</v>
      </c>
      <c r="AH38" s="16" t="s">
        <v>40</v>
      </c>
    </row>
    <row r="39" spans="1:34" ht="48.75" customHeight="1" x14ac:dyDescent="0.2">
      <c r="A39" s="15" t="s">
        <v>45</v>
      </c>
      <c r="B39" s="4" t="s">
        <v>46</v>
      </c>
      <c r="C39" s="4" t="s">
        <v>42</v>
      </c>
      <c r="D39" s="4" t="s">
        <v>40</v>
      </c>
      <c r="E39" s="4" t="s">
        <v>41</v>
      </c>
      <c r="F39" s="4" t="s">
        <v>40</v>
      </c>
      <c r="G39" s="4" t="s">
        <v>40</v>
      </c>
      <c r="H39" s="4" t="s">
        <v>40</v>
      </c>
      <c r="I39" s="4">
        <v>0</v>
      </c>
      <c r="J39" s="4">
        <v>0</v>
      </c>
      <c r="K39" s="4">
        <v>0</v>
      </c>
      <c r="L39" s="4">
        <v>0</v>
      </c>
      <c r="M39" s="36">
        <v>5</v>
      </c>
      <c r="N39" s="36">
        <v>7</v>
      </c>
      <c r="O39" s="4">
        <v>7</v>
      </c>
      <c r="P39" s="4">
        <v>4</v>
      </c>
      <c r="Q39" s="4">
        <v>2</v>
      </c>
      <c r="R39" s="4">
        <v>1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25">
        <f>SUM(Tabela2[[#This Row],[2014 r.
Mężczyźni
Wartość roczna]:[2023 r.
Kobiety
Wartość roczna]])</f>
        <v>26</v>
      </c>
      <c r="AD39" s="25">
        <f t="shared" si="2"/>
        <v>14</v>
      </c>
      <c r="AE39" s="25">
        <f t="shared" si="3"/>
        <v>12</v>
      </c>
      <c r="AF39" s="4" t="s">
        <v>40</v>
      </c>
      <c r="AG39" s="4" t="s">
        <v>40</v>
      </c>
      <c r="AH39" s="16" t="s">
        <v>40</v>
      </c>
    </row>
    <row r="40" spans="1:34" ht="48.75" customHeight="1" x14ac:dyDescent="0.2">
      <c r="A40" s="15" t="s">
        <v>47</v>
      </c>
      <c r="B40" s="4" t="s">
        <v>48</v>
      </c>
      <c r="C40" s="4" t="s">
        <v>39</v>
      </c>
      <c r="D40" s="4" t="s">
        <v>40</v>
      </c>
      <c r="E40" s="4" t="s">
        <v>41</v>
      </c>
      <c r="F40" s="4" t="s">
        <v>40</v>
      </c>
      <c r="G40" s="4" t="s">
        <v>40</v>
      </c>
      <c r="H40" s="4" t="s">
        <v>40</v>
      </c>
      <c r="I40" s="4">
        <v>0</v>
      </c>
      <c r="J40" s="4">
        <v>0</v>
      </c>
      <c r="K40" s="4">
        <v>0</v>
      </c>
      <c r="L40" s="4">
        <v>0</v>
      </c>
      <c r="M40" s="25">
        <v>42</v>
      </c>
      <c r="N40" s="25">
        <v>47</v>
      </c>
      <c r="O40" s="25">
        <v>152</v>
      </c>
      <c r="P40" s="25">
        <v>160</v>
      </c>
      <c r="Q40" s="25">
        <v>30</v>
      </c>
      <c r="R40" s="25">
        <v>38</v>
      </c>
      <c r="S40" s="25">
        <v>9</v>
      </c>
      <c r="T40" s="25">
        <v>24</v>
      </c>
      <c r="U40" s="25">
        <v>3</v>
      </c>
      <c r="V40" s="25">
        <v>3</v>
      </c>
      <c r="W40" s="25">
        <v>0</v>
      </c>
      <c r="X40" s="25">
        <v>1</v>
      </c>
      <c r="Y40" s="4">
        <v>0</v>
      </c>
      <c r="Z40" s="4">
        <v>0</v>
      </c>
      <c r="AA40" s="4">
        <v>2</v>
      </c>
      <c r="AB40" s="4">
        <v>1</v>
      </c>
      <c r="AC40" s="25">
        <f>SUM(Tabela2[[#This Row],[2014 r.
Mężczyźni
Wartość roczna]:[2023 r.
Kobiety
Wartość roczna]])</f>
        <v>512</v>
      </c>
      <c r="AD40" s="25">
        <f t="shared" si="2"/>
        <v>238</v>
      </c>
      <c r="AE40" s="25">
        <f t="shared" si="3"/>
        <v>274</v>
      </c>
      <c r="AF40" s="4" t="s">
        <v>40</v>
      </c>
      <c r="AG40" s="4" t="s">
        <v>40</v>
      </c>
      <c r="AH40" s="16" t="s">
        <v>40</v>
      </c>
    </row>
    <row r="41" spans="1:34" ht="48.75" customHeight="1" x14ac:dyDescent="0.2">
      <c r="A41" s="15" t="s">
        <v>47</v>
      </c>
      <c r="B41" s="4" t="s">
        <v>48</v>
      </c>
      <c r="C41" s="4" t="s">
        <v>42</v>
      </c>
      <c r="D41" s="4" t="s">
        <v>40</v>
      </c>
      <c r="E41" s="4" t="s">
        <v>41</v>
      </c>
      <c r="F41" s="4" t="s">
        <v>40</v>
      </c>
      <c r="G41" s="4" t="s">
        <v>40</v>
      </c>
      <c r="H41" s="4" t="s">
        <v>40</v>
      </c>
      <c r="I41" s="4">
        <v>0</v>
      </c>
      <c r="J41" s="4">
        <v>0</v>
      </c>
      <c r="K41" s="4">
        <v>0</v>
      </c>
      <c r="L41" s="4">
        <v>0</v>
      </c>
      <c r="M41" s="25">
        <v>7</v>
      </c>
      <c r="N41" s="25">
        <v>7</v>
      </c>
      <c r="O41" s="25">
        <v>24</v>
      </c>
      <c r="P41" s="25">
        <v>25</v>
      </c>
      <c r="Q41" s="25">
        <v>5</v>
      </c>
      <c r="R41" s="25">
        <v>6</v>
      </c>
      <c r="S41" s="25">
        <v>1</v>
      </c>
      <c r="T41" s="25">
        <v>4</v>
      </c>
      <c r="U41" s="25">
        <v>1</v>
      </c>
      <c r="V41" s="25">
        <v>1</v>
      </c>
      <c r="W41" s="25">
        <v>0</v>
      </c>
      <c r="X41" s="25">
        <v>0</v>
      </c>
      <c r="Y41" s="4">
        <v>0</v>
      </c>
      <c r="Z41" s="4">
        <v>0</v>
      </c>
      <c r="AA41" s="4">
        <v>0</v>
      </c>
      <c r="AB41" s="4">
        <v>0</v>
      </c>
      <c r="AC41" s="25">
        <f>SUM(Tabela2[[#This Row],[2014 r.
Mężczyźni
Wartość roczna]:[2023 r.
Kobiety
Wartość roczna]])</f>
        <v>81</v>
      </c>
      <c r="AD41" s="25">
        <f>SUM(I41,K41,M41,O41,Q41,S41,U41,W41,Y41,AA41)</f>
        <v>38</v>
      </c>
      <c r="AE41" s="25">
        <f t="shared" si="3"/>
        <v>43</v>
      </c>
      <c r="AF41" s="4" t="s">
        <v>40</v>
      </c>
      <c r="AG41" s="4" t="s">
        <v>40</v>
      </c>
      <c r="AH41" s="16" t="s">
        <v>40</v>
      </c>
    </row>
    <row r="42" spans="1:34" ht="48.75" customHeight="1" x14ac:dyDescent="0.2">
      <c r="A42" s="15" t="s">
        <v>49</v>
      </c>
      <c r="B42" s="4" t="s">
        <v>50</v>
      </c>
      <c r="C42" s="4" t="s">
        <v>39</v>
      </c>
      <c r="D42" s="4" t="s">
        <v>40</v>
      </c>
      <c r="E42" s="4" t="s">
        <v>41</v>
      </c>
      <c r="F42" s="4" t="s">
        <v>40</v>
      </c>
      <c r="G42" s="4" t="s">
        <v>40</v>
      </c>
      <c r="H42" s="4" t="s">
        <v>40</v>
      </c>
      <c r="I42" s="4">
        <v>0</v>
      </c>
      <c r="J42" s="4">
        <v>0</v>
      </c>
      <c r="K42" s="4">
        <v>0</v>
      </c>
      <c r="L42" s="4">
        <v>0</v>
      </c>
      <c r="M42" s="25">
        <v>26</v>
      </c>
      <c r="N42" s="25">
        <v>22</v>
      </c>
      <c r="O42" s="25">
        <v>37</v>
      </c>
      <c r="P42" s="25">
        <v>53</v>
      </c>
      <c r="Q42" s="25">
        <v>8</v>
      </c>
      <c r="R42" s="25">
        <v>10</v>
      </c>
      <c r="S42" s="25">
        <v>3</v>
      </c>
      <c r="T42" s="25">
        <v>3</v>
      </c>
      <c r="U42" s="25">
        <v>1</v>
      </c>
      <c r="V42" s="25">
        <v>1</v>
      </c>
      <c r="W42" s="25">
        <v>0</v>
      </c>
      <c r="X42" s="25">
        <v>0</v>
      </c>
      <c r="Y42" s="4">
        <v>0</v>
      </c>
      <c r="Z42" s="4">
        <v>0</v>
      </c>
      <c r="AA42" s="4">
        <v>1</v>
      </c>
      <c r="AB42" s="4">
        <v>0</v>
      </c>
      <c r="AC42" s="25">
        <f>SUM(Tabela2[[#This Row],[2014 r.
Mężczyźni
Wartość roczna]:[2023 r.
Kobiety
Wartość roczna]])</f>
        <v>165</v>
      </c>
      <c r="AD42" s="25">
        <f t="shared" si="2"/>
        <v>76</v>
      </c>
      <c r="AE42" s="25">
        <f t="shared" si="3"/>
        <v>89</v>
      </c>
      <c r="AF42" s="4" t="s">
        <v>40</v>
      </c>
      <c r="AG42" s="4" t="s">
        <v>40</v>
      </c>
      <c r="AH42" s="16" t="s">
        <v>40</v>
      </c>
    </row>
    <row r="43" spans="1:34" ht="48.75" customHeight="1" x14ac:dyDescent="0.2">
      <c r="A43" s="15" t="s">
        <v>49</v>
      </c>
      <c r="B43" s="4" t="s">
        <v>50</v>
      </c>
      <c r="C43" s="4" t="s">
        <v>42</v>
      </c>
      <c r="D43" s="4" t="s">
        <v>40</v>
      </c>
      <c r="E43" s="4" t="s">
        <v>41</v>
      </c>
      <c r="F43" s="4" t="s">
        <v>40</v>
      </c>
      <c r="G43" s="4" t="s">
        <v>40</v>
      </c>
      <c r="H43" s="4" t="s">
        <v>40</v>
      </c>
      <c r="I43" s="4">
        <v>0</v>
      </c>
      <c r="J43" s="4">
        <v>0</v>
      </c>
      <c r="K43" s="4">
        <v>0</v>
      </c>
      <c r="L43" s="4">
        <v>0</v>
      </c>
      <c r="M43" s="25">
        <v>4</v>
      </c>
      <c r="N43" s="25">
        <v>3</v>
      </c>
      <c r="O43" s="25">
        <v>6</v>
      </c>
      <c r="P43" s="25">
        <v>8</v>
      </c>
      <c r="Q43" s="25">
        <v>1</v>
      </c>
      <c r="R43" s="25">
        <v>1</v>
      </c>
      <c r="S43" s="25">
        <v>0</v>
      </c>
      <c r="T43" s="25">
        <v>1</v>
      </c>
      <c r="U43" s="25">
        <v>0</v>
      </c>
      <c r="V43" s="25">
        <v>0</v>
      </c>
      <c r="W43" s="25">
        <v>0</v>
      </c>
      <c r="X43" s="25">
        <v>0</v>
      </c>
      <c r="Y43" s="4">
        <v>0</v>
      </c>
      <c r="Z43" s="4">
        <v>0</v>
      </c>
      <c r="AA43" s="4">
        <v>0</v>
      </c>
      <c r="AB43" s="4">
        <v>0</v>
      </c>
      <c r="AC43" s="25">
        <f>SUM(Tabela2[[#This Row],[2014 r.
Mężczyźni
Wartość roczna]:[2023 r.
Kobiety
Wartość roczna]])</f>
        <v>24</v>
      </c>
      <c r="AD43" s="25">
        <f t="shared" si="2"/>
        <v>11</v>
      </c>
      <c r="AE43" s="25">
        <f t="shared" si="3"/>
        <v>13</v>
      </c>
      <c r="AF43" s="4" t="s">
        <v>40</v>
      </c>
      <c r="AG43" s="4" t="s">
        <v>40</v>
      </c>
      <c r="AH43" s="16" t="s">
        <v>40</v>
      </c>
    </row>
    <row r="44" spans="1:34" ht="48.75" customHeight="1" x14ac:dyDescent="0.2">
      <c r="A44" s="15" t="s">
        <v>51</v>
      </c>
      <c r="B44" s="18" t="s">
        <v>63</v>
      </c>
      <c r="C44" s="4" t="s">
        <v>39</v>
      </c>
      <c r="D44" s="4" t="s">
        <v>40</v>
      </c>
      <c r="E44" s="4" t="s">
        <v>41</v>
      </c>
      <c r="F44" s="4" t="s">
        <v>40</v>
      </c>
      <c r="G44" s="4" t="s">
        <v>40</v>
      </c>
      <c r="H44" s="4" t="s">
        <v>40</v>
      </c>
      <c r="I44" s="4" t="s">
        <v>40</v>
      </c>
      <c r="J44" s="4" t="s">
        <v>40</v>
      </c>
      <c r="K44" s="4" t="s">
        <v>40</v>
      </c>
      <c r="L44" s="4" t="s">
        <v>40</v>
      </c>
      <c r="M44" s="4" t="s">
        <v>40</v>
      </c>
      <c r="N44" s="4" t="s">
        <v>40</v>
      </c>
      <c r="O44" s="4" t="s">
        <v>40</v>
      </c>
      <c r="P44" s="4" t="s">
        <v>40</v>
      </c>
      <c r="Q44" s="4">
        <v>367</v>
      </c>
      <c r="R44" s="4">
        <v>394</v>
      </c>
      <c r="S44" s="4" t="s">
        <v>40</v>
      </c>
      <c r="T44" s="4" t="s">
        <v>40</v>
      </c>
      <c r="U44" s="4" t="s">
        <v>40</v>
      </c>
      <c r="V44" s="4" t="s">
        <v>40</v>
      </c>
      <c r="W44" s="4" t="s">
        <v>40</v>
      </c>
      <c r="X44" s="4" t="s">
        <v>40</v>
      </c>
      <c r="Y44" s="4" t="s">
        <v>40</v>
      </c>
      <c r="Z44" s="4" t="s">
        <v>40</v>
      </c>
      <c r="AA44" s="4"/>
      <c r="AB44" s="4"/>
      <c r="AC44" s="25">
        <f>SUM(Tabela2[[#This Row],[2014 r.
Mężczyźni
Wartość roczna]:[2023 r.
Kobiety
Wartość roczna]])</f>
        <v>761</v>
      </c>
      <c r="AD44" s="25">
        <f t="shared" si="2"/>
        <v>367</v>
      </c>
      <c r="AE44" s="25">
        <f t="shared" si="3"/>
        <v>394</v>
      </c>
      <c r="AF44" s="4" t="s">
        <v>40</v>
      </c>
      <c r="AG44" s="4" t="s">
        <v>40</v>
      </c>
      <c r="AH44" s="16" t="s">
        <v>40</v>
      </c>
    </row>
    <row r="45" spans="1:34" ht="48.75" customHeight="1" x14ac:dyDescent="0.2">
      <c r="A45" s="15" t="s">
        <v>51</v>
      </c>
      <c r="B45" s="18" t="s">
        <v>53</v>
      </c>
      <c r="C45" s="4" t="s">
        <v>42</v>
      </c>
      <c r="D45" s="4" t="s">
        <v>40</v>
      </c>
      <c r="E45" s="4" t="s">
        <v>41</v>
      </c>
      <c r="F45" s="4" t="s">
        <v>40</v>
      </c>
      <c r="G45" s="4" t="s">
        <v>40</v>
      </c>
      <c r="H45" s="4" t="s">
        <v>40</v>
      </c>
      <c r="I45" s="4" t="s">
        <v>40</v>
      </c>
      <c r="J45" s="4" t="s">
        <v>40</v>
      </c>
      <c r="K45" s="4" t="s">
        <v>40</v>
      </c>
      <c r="L45" s="4" t="s">
        <v>40</v>
      </c>
      <c r="M45" s="4" t="s">
        <v>40</v>
      </c>
      <c r="N45" s="4" t="s">
        <v>40</v>
      </c>
      <c r="O45" s="4" t="s">
        <v>40</v>
      </c>
      <c r="P45" s="4" t="s">
        <v>40</v>
      </c>
      <c r="Q45" s="4">
        <v>40</v>
      </c>
      <c r="R45" s="4">
        <v>41</v>
      </c>
      <c r="S45" s="4" t="s">
        <v>40</v>
      </c>
      <c r="T45" s="4" t="s">
        <v>40</v>
      </c>
      <c r="U45" s="4" t="s">
        <v>40</v>
      </c>
      <c r="V45" s="4" t="s">
        <v>40</v>
      </c>
      <c r="W45" s="4" t="s">
        <v>40</v>
      </c>
      <c r="X45" s="4" t="s">
        <v>40</v>
      </c>
      <c r="Y45" s="4" t="s">
        <v>40</v>
      </c>
      <c r="Z45" s="4" t="s">
        <v>40</v>
      </c>
      <c r="AA45" s="4"/>
      <c r="AB45" s="4"/>
      <c r="AC45" s="25">
        <f>SUM(Tabela2[[#This Row],[2014 r.
Mężczyźni
Wartość roczna]:[2023 r.
Kobiety
Wartość roczna]])</f>
        <v>81</v>
      </c>
      <c r="AD45" s="25">
        <f t="shared" si="2"/>
        <v>40</v>
      </c>
      <c r="AE45" s="25">
        <f t="shared" si="3"/>
        <v>41</v>
      </c>
      <c r="AF45" s="4" t="s">
        <v>40</v>
      </c>
      <c r="AG45" s="4" t="s">
        <v>40</v>
      </c>
      <c r="AH45" s="16" t="s">
        <v>40</v>
      </c>
    </row>
    <row r="46" spans="1:34" ht="48.75" customHeight="1" x14ac:dyDescent="0.2">
      <c r="A46" s="15" t="s">
        <v>54</v>
      </c>
      <c r="B46" s="18" t="s">
        <v>55</v>
      </c>
      <c r="C46" s="4" t="s">
        <v>39</v>
      </c>
      <c r="D46" s="4" t="s">
        <v>40</v>
      </c>
      <c r="E46" s="4" t="s">
        <v>41</v>
      </c>
      <c r="F46" s="4" t="s">
        <v>40</v>
      </c>
      <c r="G46" s="4" t="s">
        <v>40</v>
      </c>
      <c r="H46" s="4" t="s">
        <v>40</v>
      </c>
      <c r="I46" s="4" t="s">
        <v>40</v>
      </c>
      <c r="J46" s="4" t="s">
        <v>40</v>
      </c>
      <c r="K46" s="4" t="s">
        <v>40</v>
      </c>
      <c r="L46" s="4" t="s">
        <v>40</v>
      </c>
      <c r="M46" s="4" t="s">
        <v>40</v>
      </c>
      <c r="N46" s="4" t="s">
        <v>40</v>
      </c>
      <c r="O46" s="4" t="s">
        <v>40</v>
      </c>
      <c r="P46" s="4" t="s">
        <v>40</v>
      </c>
      <c r="Q46" s="4">
        <v>20</v>
      </c>
      <c r="R46" s="4">
        <v>69</v>
      </c>
      <c r="S46" s="4" t="s">
        <v>40</v>
      </c>
      <c r="T46" s="4" t="s">
        <v>40</v>
      </c>
      <c r="U46" s="4" t="s">
        <v>40</v>
      </c>
      <c r="V46" s="4" t="s">
        <v>40</v>
      </c>
      <c r="W46" s="4" t="s">
        <v>40</v>
      </c>
      <c r="X46" s="4" t="s">
        <v>40</v>
      </c>
      <c r="Y46" s="4" t="s">
        <v>40</v>
      </c>
      <c r="Z46" s="4" t="s">
        <v>40</v>
      </c>
      <c r="AA46" s="4"/>
      <c r="AB46" s="4"/>
      <c r="AC46" s="25">
        <f>SUM(Tabela2[[#This Row],[2014 r.
Mężczyźni
Wartość roczna]:[2023 r.
Kobiety
Wartość roczna]])</f>
        <v>89</v>
      </c>
      <c r="AD46" s="25">
        <f t="shared" si="2"/>
        <v>20</v>
      </c>
      <c r="AE46" s="25">
        <f t="shared" si="3"/>
        <v>69</v>
      </c>
      <c r="AF46" s="4" t="s">
        <v>40</v>
      </c>
      <c r="AG46" s="4" t="s">
        <v>40</v>
      </c>
      <c r="AH46" s="16" t="s">
        <v>40</v>
      </c>
    </row>
    <row r="47" spans="1:34" ht="48.75" customHeight="1" x14ac:dyDescent="0.2">
      <c r="A47" s="15" t="s">
        <v>54</v>
      </c>
      <c r="B47" s="18" t="s">
        <v>56</v>
      </c>
      <c r="C47" s="4" t="s">
        <v>42</v>
      </c>
      <c r="D47" s="4" t="s">
        <v>40</v>
      </c>
      <c r="E47" s="4" t="s">
        <v>41</v>
      </c>
      <c r="F47" s="4" t="s">
        <v>40</v>
      </c>
      <c r="G47" s="4" t="s">
        <v>40</v>
      </c>
      <c r="H47" s="4" t="s">
        <v>40</v>
      </c>
      <c r="I47" s="4" t="s">
        <v>40</v>
      </c>
      <c r="J47" s="4" t="s">
        <v>40</v>
      </c>
      <c r="K47" s="4" t="s">
        <v>40</v>
      </c>
      <c r="L47" s="4" t="s">
        <v>40</v>
      </c>
      <c r="M47" s="4" t="s">
        <v>40</v>
      </c>
      <c r="N47" s="4" t="s">
        <v>40</v>
      </c>
      <c r="O47" s="4" t="s">
        <v>40</v>
      </c>
      <c r="P47" s="4" t="s">
        <v>40</v>
      </c>
      <c r="Q47" s="4">
        <v>6</v>
      </c>
      <c r="R47" s="4">
        <v>23</v>
      </c>
      <c r="S47" s="4" t="s">
        <v>40</v>
      </c>
      <c r="T47" s="4" t="s">
        <v>40</v>
      </c>
      <c r="U47" s="4" t="s">
        <v>40</v>
      </c>
      <c r="V47" s="4" t="s">
        <v>40</v>
      </c>
      <c r="W47" s="4" t="s">
        <v>40</v>
      </c>
      <c r="X47" s="4" t="s">
        <v>40</v>
      </c>
      <c r="Y47" s="4" t="s">
        <v>40</v>
      </c>
      <c r="Z47" s="4" t="s">
        <v>40</v>
      </c>
      <c r="AA47" s="4"/>
      <c r="AB47" s="4"/>
      <c r="AC47" s="25">
        <f>SUM(Tabela2[[#This Row],[2014 r.
Mężczyźni
Wartość roczna]:[2023 r.
Kobiety
Wartość roczna]])</f>
        <v>29</v>
      </c>
      <c r="AD47" s="25">
        <f t="shared" si="2"/>
        <v>6</v>
      </c>
      <c r="AE47" s="25">
        <f t="shared" si="3"/>
        <v>23</v>
      </c>
      <c r="AF47" s="4" t="s">
        <v>40</v>
      </c>
      <c r="AG47" s="4" t="s">
        <v>40</v>
      </c>
      <c r="AH47" s="16" t="s">
        <v>40</v>
      </c>
    </row>
    <row r="48" spans="1:34" ht="48.75" customHeight="1" x14ac:dyDescent="0.2">
      <c r="A48" s="15" t="s">
        <v>57</v>
      </c>
      <c r="B48" s="18" t="s">
        <v>58</v>
      </c>
      <c r="C48" s="4" t="s">
        <v>39</v>
      </c>
      <c r="D48" s="4" t="s">
        <v>40</v>
      </c>
      <c r="E48" s="4" t="s">
        <v>41</v>
      </c>
      <c r="F48" s="4" t="s">
        <v>40</v>
      </c>
      <c r="G48" s="4" t="s">
        <v>40</v>
      </c>
      <c r="H48" s="4" t="s">
        <v>40</v>
      </c>
      <c r="I48" s="4" t="s">
        <v>40</v>
      </c>
      <c r="J48" s="4" t="s">
        <v>40</v>
      </c>
      <c r="K48" s="4" t="s">
        <v>40</v>
      </c>
      <c r="L48" s="4" t="s">
        <v>40</v>
      </c>
      <c r="M48" s="4" t="s">
        <v>40</v>
      </c>
      <c r="N48" s="4" t="s">
        <v>40</v>
      </c>
      <c r="O48" s="4" t="s">
        <v>40</v>
      </c>
      <c r="P48" s="4" t="s">
        <v>40</v>
      </c>
      <c r="Q48" s="4">
        <v>0</v>
      </c>
      <c r="R48" s="4">
        <v>0</v>
      </c>
      <c r="S48" s="4" t="s">
        <v>40</v>
      </c>
      <c r="T48" s="4" t="s">
        <v>40</v>
      </c>
      <c r="U48" s="4" t="s">
        <v>40</v>
      </c>
      <c r="V48" s="4" t="s">
        <v>40</v>
      </c>
      <c r="W48" s="4" t="s">
        <v>40</v>
      </c>
      <c r="X48" s="4" t="s">
        <v>40</v>
      </c>
      <c r="Y48" s="4" t="s">
        <v>40</v>
      </c>
      <c r="Z48" s="4" t="s">
        <v>40</v>
      </c>
      <c r="AA48" s="4"/>
      <c r="AB48" s="4"/>
      <c r="AC48" s="25">
        <f>SUM(Tabela2[[#This Row],[2014 r.
Mężczyźni
Wartość roczna]:[2023 r.
Kobiety
Wartość roczna]])</f>
        <v>0</v>
      </c>
      <c r="AD48" s="25">
        <f>SUM(I48,K48,M48,O48,Q48,S48,U48,W48,Y48,AA48)</f>
        <v>0</v>
      </c>
      <c r="AE48" s="25">
        <f t="shared" si="3"/>
        <v>0</v>
      </c>
      <c r="AF48" s="4" t="s">
        <v>40</v>
      </c>
      <c r="AG48" s="4" t="s">
        <v>40</v>
      </c>
      <c r="AH48" s="16" t="s">
        <v>40</v>
      </c>
    </row>
    <row r="49" spans="1:34" ht="48.75" customHeight="1" x14ac:dyDescent="0.2">
      <c r="A49" s="15" t="s">
        <v>57</v>
      </c>
      <c r="B49" s="18" t="s">
        <v>59</v>
      </c>
      <c r="C49" s="4" t="s">
        <v>42</v>
      </c>
      <c r="D49" s="4" t="s">
        <v>40</v>
      </c>
      <c r="E49" s="4" t="s">
        <v>41</v>
      </c>
      <c r="F49" s="4" t="s">
        <v>40</v>
      </c>
      <c r="G49" s="4" t="s">
        <v>40</v>
      </c>
      <c r="H49" s="4" t="s">
        <v>40</v>
      </c>
      <c r="I49" s="4" t="s">
        <v>40</v>
      </c>
      <c r="J49" s="4" t="s">
        <v>40</v>
      </c>
      <c r="K49" s="4" t="s">
        <v>40</v>
      </c>
      <c r="L49" s="4" t="s">
        <v>40</v>
      </c>
      <c r="M49" s="4" t="s">
        <v>40</v>
      </c>
      <c r="N49" s="4" t="s">
        <v>40</v>
      </c>
      <c r="O49" s="4" t="s">
        <v>40</v>
      </c>
      <c r="P49" s="4" t="s">
        <v>40</v>
      </c>
      <c r="Q49" s="4">
        <v>0</v>
      </c>
      <c r="R49" s="4">
        <v>0</v>
      </c>
      <c r="S49" s="4" t="s">
        <v>40</v>
      </c>
      <c r="T49" s="4" t="s">
        <v>40</v>
      </c>
      <c r="U49" s="4" t="s">
        <v>40</v>
      </c>
      <c r="V49" s="4" t="s">
        <v>40</v>
      </c>
      <c r="W49" s="4" t="s">
        <v>40</v>
      </c>
      <c r="X49" s="4" t="s">
        <v>40</v>
      </c>
      <c r="Y49" s="4" t="s">
        <v>40</v>
      </c>
      <c r="Z49" s="4" t="s">
        <v>40</v>
      </c>
      <c r="AA49" s="4"/>
      <c r="AB49" s="4"/>
      <c r="AC49" s="25">
        <f>SUM(Tabela2[[#This Row],[2014 r.
Mężczyźni
Wartość roczna]:[2023 r.
Kobiety
Wartość roczna]])</f>
        <v>0</v>
      </c>
      <c r="AD49" s="25">
        <f t="shared" si="2"/>
        <v>0</v>
      </c>
      <c r="AE49" s="25">
        <f t="shared" si="3"/>
        <v>0</v>
      </c>
      <c r="AF49" s="4" t="s">
        <v>40</v>
      </c>
      <c r="AG49" s="4" t="s">
        <v>40</v>
      </c>
      <c r="AH49" s="16" t="s">
        <v>40</v>
      </c>
    </row>
    <row r="50" spans="1:34" ht="48.75" customHeight="1" x14ac:dyDescent="0.2">
      <c r="A50" s="15" t="s">
        <v>60</v>
      </c>
      <c r="B50" s="18" t="s">
        <v>61</v>
      </c>
      <c r="C50" s="4" t="s">
        <v>39</v>
      </c>
      <c r="D50" s="4" t="s">
        <v>40</v>
      </c>
      <c r="E50" s="4" t="s">
        <v>41</v>
      </c>
      <c r="F50" s="4" t="s">
        <v>40</v>
      </c>
      <c r="G50" s="4" t="s">
        <v>40</v>
      </c>
      <c r="H50" s="4" t="s">
        <v>40</v>
      </c>
      <c r="I50" s="4" t="s">
        <v>40</v>
      </c>
      <c r="J50" s="4" t="s">
        <v>40</v>
      </c>
      <c r="K50" s="4" t="s">
        <v>40</v>
      </c>
      <c r="L50" s="4" t="s">
        <v>40</v>
      </c>
      <c r="M50" s="4" t="s">
        <v>40</v>
      </c>
      <c r="N50" s="4" t="s">
        <v>40</v>
      </c>
      <c r="O50" s="4" t="s">
        <v>40</v>
      </c>
      <c r="P50" s="4" t="s">
        <v>40</v>
      </c>
      <c r="Q50" s="4">
        <v>39</v>
      </c>
      <c r="R50" s="4">
        <v>46</v>
      </c>
      <c r="S50" s="4" t="s">
        <v>40</v>
      </c>
      <c r="T50" s="4" t="s">
        <v>40</v>
      </c>
      <c r="U50" s="4" t="s">
        <v>40</v>
      </c>
      <c r="V50" s="4" t="s">
        <v>40</v>
      </c>
      <c r="W50" s="4" t="s">
        <v>40</v>
      </c>
      <c r="X50" s="4" t="s">
        <v>40</v>
      </c>
      <c r="Y50" s="4" t="s">
        <v>40</v>
      </c>
      <c r="Z50" s="4" t="s">
        <v>40</v>
      </c>
      <c r="AA50" s="4"/>
      <c r="AB50" s="4"/>
      <c r="AC50" s="25">
        <f>SUM(Tabela2[[#This Row],[2014 r.
Mężczyźni
Wartość roczna]:[2023 r.
Kobiety
Wartość roczna]])</f>
        <v>85</v>
      </c>
      <c r="AD50" s="25">
        <f t="shared" si="2"/>
        <v>39</v>
      </c>
      <c r="AE50" s="25">
        <f t="shared" si="3"/>
        <v>46</v>
      </c>
      <c r="AF50" s="4" t="s">
        <v>40</v>
      </c>
      <c r="AG50" s="4" t="s">
        <v>40</v>
      </c>
      <c r="AH50" s="16" t="s">
        <v>40</v>
      </c>
    </row>
    <row r="51" spans="1:34" ht="48.75" customHeight="1" x14ac:dyDescent="0.2">
      <c r="A51" s="19" t="s">
        <v>60</v>
      </c>
      <c r="B51" s="20" t="s">
        <v>61</v>
      </c>
      <c r="C51" s="21" t="s">
        <v>42</v>
      </c>
      <c r="D51" s="21" t="s">
        <v>40</v>
      </c>
      <c r="E51" s="21" t="s">
        <v>41</v>
      </c>
      <c r="F51" s="21" t="s">
        <v>40</v>
      </c>
      <c r="G51" s="21" t="s">
        <v>40</v>
      </c>
      <c r="H51" s="21" t="s">
        <v>40</v>
      </c>
      <c r="I51" s="21" t="s">
        <v>40</v>
      </c>
      <c r="J51" s="21" t="s">
        <v>40</v>
      </c>
      <c r="K51" s="21" t="s">
        <v>40</v>
      </c>
      <c r="L51" s="21" t="s">
        <v>40</v>
      </c>
      <c r="M51" s="21" t="s">
        <v>40</v>
      </c>
      <c r="N51" s="21" t="s">
        <v>40</v>
      </c>
      <c r="O51" s="21" t="s">
        <v>40</v>
      </c>
      <c r="P51" s="21" t="s">
        <v>40</v>
      </c>
      <c r="Q51" s="21">
        <v>4</v>
      </c>
      <c r="R51" s="21">
        <v>1</v>
      </c>
      <c r="S51" s="21" t="s">
        <v>40</v>
      </c>
      <c r="T51" s="21" t="s">
        <v>40</v>
      </c>
      <c r="U51" s="21" t="s">
        <v>40</v>
      </c>
      <c r="V51" s="21" t="s">
        <v>40</v>
      </c>
      <c r="W51" s="21" t="s">
        <v>40</v>
      </c>
      <c r="X51" s="21" t="s">
        <v>40</v>
      </c>
      <c r="Y51" s="4" t="s">
        <v>40</v>
      </c>
      <c r="Z51" s="4" t="s">
        <v>40</v>
      </c>
      <c r="AA51" s="4"/>
      <c r="AB51" s="4"/>
      <c r="AC51" s="25">
        <f>SUM(Tabela2[[#This Row],[2014 r.
Mężczyźni
Wartość roczna]:[2023 r.
Kobiety
Wartość roczna]])</f>
        <v>5</v>
      </c>
      <c r="AD51" s="25">
        <f t="shared" si="2"/>
        <v>4</v>
      </c>
      <c r="AE51" s="25">
        <f t="shared" si="3"/>
        <v>1</v>
      </c>
      <c r="AF51" s="21" t="s">
        <v>40</v>
      </c>
      <c r="AG51" s="21" t="s">
        <v>40</v>
      </c>
      <c r="AH51" s="22" t="s">
        <v>40</v>
      </c>
    </row>
    <row r="53" spans="1:34" ht="48.75" customHeight="1" x14ac:dyDescent="0.2">
      <c r="A53" s="10" t="s">
        <v>103</v>
      </c>
    </row>
    <row r="55" spans="1:34" ht="92.25" customHeight="1" x14ac:dyDescent="0.2">
      <c r="A55" s="12" t="s">
        <v>3</v>
      </c>
      <c r="B55" s="13" t="s">
        <v>4</v>
      </c>
      <c r="C55" s="13" t="s">
        <v>5</v>
      </c>
      <c r="D55" s="13" t="s">
        <v>6</v>
      </c>
      <c r="E55" s="13" t="s">
        <v>7</v>
      </c>
      <c r="F55" s="13" t="s">
        <v>99</v>
      </c>
      <c r="G55" s="13" t="s">
        <v>100</v>
      </c>
      <c r="H55" s="13" t="s">
        <v>101</v>
      </c>
      <c r="I55" s="13" t="s">
        <v>11</v>
      </c>
      <c r="J55" s="13" t="s">
        <v>12</v>
      </c>
      <c r="K55" s="13" t="s">
        <v>13</v>
      </c>
      <c r="L55" s="13" t="s">
        <v>14</v>
      </c>
      <c r="M55" s="13" t="s">
        <v>15</v>
      </c>
      <c r="N55" s="13" t="s">
        <v>16</v>
      </c>
      <c r="O55" s="13" t="s">
        <v>17</v>
      </c>
      <c r="P55" s="13" t="s">
        <v>18</v>
      </c>
      <c r="Q55" s="13" t="s">
        <v>19</v>
      </c>
      <c r="R55" s="13" t="s">
        <v>20</v>
      </c>
      <c r="S55" s="13" t="s">
        <v>21</v>
      </c>
      <c r="T55" s="13" t="s">
        <v>22</v>
      </c>
      <c r="U55" s="13" t="s">
        <v>102</v>
      </c>
      <c r="V55" s="13" t="s">
        <v>24</v>
      </c>
      <c r="W55" s="13" t="s">
        <v>25</v>
      </c>
      <c r="X55" s="14" t="s">
        <v>26</v>
      </c>
      <c r="Y55" s="13" t="s">
        <v>27</v>
      </c>
      <c r="Z55" s="14" t="s">
        <v>28</v>
      </c>
      <c r="AA55" s="13" t="s">
        <v>29</v>
      </c>
      <c r="AB55" s="13" t="s">
        <v>30</v>
      </c>
      <c r="AC55" s="13" t="s">
        <v>31</v>
      </c>
      <c r="AD55" s="13" t="s">
        <v>32</v>
      </c>
      <c r="AE55" s="13" t="s">
        <v>33</v>
      </c>
      <c r="AF55" s="13" t="s">
        <v>34</v>
      </c>
      <c r="AG55" s="13" t="s">
        <v>35</v>
      </c>
      <c r="AH55" s="13" t="s">
        <v>36</v>
      </c>
    </row>
    <row r="56" spans="1:34" ht="48.75" customHeight="1" x14ac:dyDescent="0.2">
      <c r="A56" s="15" t="s">
        <v>37</v>
      </c>
      <c r="B56" s="4" t="s">
        <v>38</v>
      </c>
      <c r="C56" s="4" t="s">
        <v>39</v>
      </c>
      <c r="D56" s="4" t="s">
        <v>40</v>
      </c>
      <c r="E56" s="4" t="s">
        <v>41</v>
      </c>
      <c r="F56" s="4" t="s">
        <v>40</v>
      </c>
      <c r="G56" s="4" t="s">
        <v>40</v>
      </c>
      <c r="H56" s="4" t="s">
        <v>40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25">
        <f>SUM(Tabela3[[#This Row],[2014 r.
Mężczyźni
Wartość roczna]:[2023 r.
Kobiety
Wartość roczna]])</f>
        <v>0</v>
      </c>
      <c r="AD56" s="25">
        <f>SUM(I56,K56,M56,O56,Q56,S56,U56,W56,Y56,AA56)</f>
        <v>0</v>
      </c>
      <c r="AE56" s="51">
        <f>SUM(J56,L56,N56,P56,R56,T56,V56,X56,Z56,AB56)</f>
        <v>0</v>
      </c>
      <c r="AF56" s="4" t="s">
        <v>40</v>
      </c>
      <c r="AG56" s="4" t="s">
        <v>40</v>
      </c>
      <c r="AH56" s="16" t="s">
        <v>40</v>
      </c>
    </row>
    <row r="57" spans="1:34" ht="48.75" customHeight="1" x14ac:dyDescent="0.2">
      <c r="A57" s="15" t="s">
        <v>37</v>
      </c>
      <c r="B57" s="4" t="s">
        <v>38</v>
      </c>
      <c r="C57" s="4" t="s">
        <v>42</v>
      </c>
      <c r="D57" s="4" t="s">
        <v>40</v>
      </c>
      <c r="E57" s="4" t="s">
        <v>41</v>
      </c>
      <c r="F57" s="4" t="s">
        <v>40</v>
      </c>
      <c r="G57" s="4" t="s">
        <v>40</v>
      </c>
      <c r="H57" s="4" t="s">
        <v>40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21">
        <v>0</v>
      </c>
      <c r="AB57" s="21">
        <v>0</v>
      </c>
      <c r="AC57" s="25">
        <f>SUM(Tabela3[[#This Row],[2014 r.
Mężczyźni
Wartość roczna]:[2023 r.
Kobiety
Wartość roczna]])</f>
        <v>0</v>
      </c>
      <c r="AD57" s="25">
        <f t="shared" ref="AD57:AD73" si="4">SUM(I57,K57,M57,O57,Q57,S57,U57,W57,Y57,AA57)</f>
        <v>0</v>
      </c>
      <c r="AE57" s="51">
        <f t="shared" ref="AE57:AE73" si="5">SUM(J57,L57,N57,P57,R57,T57,V57,X57,Z57,AB57)</f>
        <v>0</v>
      </c>
      <c r="AF57" s="4" t="s">
        <v>40</v>
      </c>
      <c r="AG57" s="4" t="s">
        <v>40</v>
      </c>
      <c r="AH57" s="16" t="s">
        <v>40</v>
      </c>
    </row>
    <row r="58" spans="1:34" ht="48.75" customHeight="1" x14ac:dyDescent="0.2">
      <c r="A58" s="15" t="s">
        <v>43</v>
      </c>
      <c r="B58" s="4" t="s">
        <v>44</v>
      </c>
      <c r="C58" s="4" t="s">
        <v>39</v>
      </c>
      <c r="D58" s="4" t="s">
        <v>40</v>
      </c>
      <c r="E58" s="4" t="s">
        <v>41</v>
      </c>
      <c r="F58" s="4" t="s">
        <v>40</v>
      </c>
      <c r="G58" s="4" t="s">
        <v>40</v>
      </c>
      <c r="H58" s="4" t="s">
        <v>40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52">
        <v>0</v>
      </c>
      <c r="AB58" s="52">
        <v>0</v>
      </c>
      <c r="AC58" s="25">
        <f>SUM(Tabela3[[#This Row],[2014 r.
Mężczyźni
Wartość roczna]:[2023 r.
Kobiety
Wartość roczna]])</f>
        <v>0</v>
      </c>
      <c r="AD58" s="25">
        <f t="shared" si="4"/>
        <v>0</v>
      </c>
      <c r="AE58" s="51">
        <f t="shared" si="5"/>
        <v>0</v>
      </c>
      <c r="AF58" s="4" t="s">
        <v>40</v>
      </c>
      <c r="AG58" s="4" t="s">
        <v>40</v>
      </c>
      <c r="AH58" s="16" t="s">
        <v>40</v>
      </c>
    </row>
    <row r="59" spans="1:34" ht="48.75" customHeight="1" x14ac:dyDescent="0.2">
      <c r="A59" s="15" t="s">
        <v>43</v>
      </c>
      <c r="B59" s="4" t="s">
        <v>44</v>
      </c>
      <c r="C59" s="4" t="s">
        <v>42</v>
      </c>
      <c r="D59" s="4" t="s">
        <v>40</v>
      </c>
      <c r="E59" s="4" t="s">
        <v>41</v>
      </c>
      <c r="F59" s="4" t="s">
        <v>40</v>
      </c>
      <c r="G59" s="4" t="s">
        <v>40</v>
      </c>
      <c r="H59" s="4" t="s">
        <v>40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25">
        <f>SUM(Tabela3[[#This Row],[2014 r.
Mężczyźni
Wartość roczna]:[2023 r.
Kobiety
Wartość roczna]])</f>
        <v>0</v>
      </c>
      <c r="AD59" s="25">
        <f t="shared" si="4"/>
        <v>0</v>
      </c>
      <c r="AE59" s="51">
        <f t="shared" si="5"/>
        <v>0</v>
      </c>
      <c r="AF59" s="4" t="s">
        <v>40</v>
      </c>
      <c r="AG59" s="4" t="s">
        <v>40</v>
      </c>
      <c r="AH59" s="16" t="s">
        <v>40</v>
      </c>
    </row>
    <row r="60" spans="1:34" ht="48.75" customHeight="1" x14ac:dyDescent="0.2">
      <c r="A60" s="15" t="s">
        <v>45</v>
      </c>
      <c r="B60" s="4" t="s">
        <v>46</v>
      </c>
      <c r="C60" s="4" t="s">
        <v>39</v>
      </c>
      <c r="D60" s="4" t="s">
        <v>40</v>
      </c>
      <c r="E60" s="4" t="s">
        <v>41</v>
      </c>
      <c r="F60" s="4" t="s">
        <v>40</v>
      </c>
      <c r="G60" s="4" t="s">
        <v>40</v>
      </c>
      <c r="H60" s="4" t="s">
        <v>40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25">
        <f>SUM(Tabela3[[#This Row],[2014 r.
Mężczyźni
Wartość roczna]:[2023 r.
Kobiety
Wartość roczna]])</f>
        <v>0</v>
      </c>
      <c r="AD60" s="25">
        <f t="shared" si="4"/>
        <v>0</v>
      </c>
      <c r="AE60" s="51">
        <f t="shared" si="5"/>
        <v>0</v>
      </c>
      <c r="AF60" s="4" t="s">
        <v>40</v>
      </c>
      <c r="AG60" s="4" t="s">
        <v>40</v>
      </c>
      <c r="AH60" s="16" t="s">
        <v>40</v>
      </c>
    </row>
    <row r="61" spans="1:34" ht="48.75" customHeight="1" x14ac:dyDescent="0.2">
      <c r="A61" s="15" t="s">
        <v>45</v>
      </c>
      <c r="B61" s="4" t="s">
        <v>46</v>
      </c>
      <c r="C61" s="4" t="s">
        <v>42</v>
      </c>
      <c r="D61" s="4" t="s">
        <v>40</v>
      </c>
      <c r="E61" s="4" t="s">
        <v>41</v>
      </c>
      <c r="F61" s="4" t="s">
        <v>40</v>
      </c>
      <c r="G61" s="4" t="s">
        <v>40</v>
      </c>
      <c r="H61" s="4" t="s">
        <v>40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25">
        <f>SUM(Tabela3[[#This Row],[2014 r.
Mężczyźni
Wartość roczna]:[2023 r.
Kobiety
Wartość roczna]])</f>
        <v>0</v>
      </c>
      <c r="AD61" s="25">
        <f t="shared" si="4"/>
        <v>0</v>
      </c>
      <c r="AE61" s="51">
        <f t="shared" si="5"/>
        <v>0</v>
      </c>
      <c r="AF61" s="4" t="s">
        <v>40</v>
      </c>
      <c r="AG61" s="4" t="s">
        <v>40</v>
      </c>
      <c r="AH61" s="16" t="s">
        <v>40</v>
      </c>
    </row>
    <row r="62" spans="1:34" ht="48.75" customHeight="1" x14ac:dyDescent="0.2">
      <c r="A62" s="15" t="s">
        <v>47</v>
      </c>
      <c r="B62" s="4" t="s">
        <v>48</v>
      </c>
      <c r="C62" s="4" t="s">
        <v>39</v>
      </c>
      <c r="D62" s="4" t="s">
        <v>40</v>
      </c>
      <c r="E62" s="4" t="s">
        <v>41</v>
      </c>
      <c r="F62" s="4" t="s">
        <v>40</v>
      </c>
      <c r="G62" s="4" t="s">
        <v>40</v>
      </c>
      <c r="H62" s="4" t="s">
        <v>40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25">
        <f>SUM(Tabela3[[#This Row],[2014 r.
Mężczyźni
Wartość roczna]:[2023 r.
Kobiety
Wartość roczna]])</f>
        <v>0</v>
      </c>
      <c r="AD62" s="25">
        <f t="shared" si="4"/>
        <v>0</v>
      </c>
      <c r="AE62" s="51">
        <f t="shared" si="5"/>
        <v>0</v>
      </c>
      <c r="AF62" s="4" t="s">
        <v>40</v>
      </c>
      <c r="AG62" s="4" t="s">
        <v>40</v>
      </c>
      <c r="AH62" s="16" t="s">
        <v>40</v>
      </c>
    </row>
    <row r="63" spans="1:34" ht="48.75" customHeight="1" x14ac:dyDescent="0.2">
      <c r="A63" s="15" t="s">
        <v>47</v>
      </c>
      <c r="B63" s="4" t="s">
        <v>48</v>
      </c>
      <c r="C63" s="4" t="s">
        <v>42</v>
      </c>
      <c r="D63" s="4" t="s">
        <v>40</v>
      </c>
      <c r="E63" s="4" t="s">
        <v>41</v>
      </c>
      <c r="F63" s="4" t="s">
        <v>40</v>
      </c>
      <c r="G63" s="4" t="s">
        <v>40</v>
      </c>
      <c r="H63" s="4" t="s">
        <v>40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25">
        <f>SUM(Tabela3[[#This Row],[2014 r.
Mężczyźni
Wartość roczna]:[2023 r.
Kobiety
Wartość roczna]])</f>
        <v>0</v>
      </c>
      <c r="AD63" s="25">
        <f t="shared" si="4"/>
        <v>0</v>
      </c>
      <c r="AE63" s="51">
        <f t="shared" si="5"/>
        <v>0</v>
      </c>
      <c r="AF63" s="4" t="s">
        <v>40</v>
      </c>
      <c r="AG63" s="4" t="s">
        <v>40</v>
      </c>
      <c r="AH63" s="16" t="s">
        <v>40</v>
      </c>
    </row>
    <row r="64" spans="1:34" ht="48.75" customHeight="1" x14ac:dyDescent="0.2">
      <c r="A64" s="15" t="s">
        <v>49</v>
      </c>
      <c r="B64" s="4" t="s">
        <v>50</v>
      </c>
      <c r="C64" s="4" t="s">
        <v>39</v>
      </c>
      <c r="D64" s="4" t="s">
        <v>40</v>
      </c>
      <c r="E64" s="4" t="s">
        <v>41</v>
      </c>
      <c r="F64" s="4" t="s">
        <v>40</v>
      </c>
      <c r="G64" s="4" t="s">
        <v>40</v>
      </c>
      <c r="H64" s="4" t="s">
        <v>40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25">
        <f>SUM(Tabela3[[#This Row],[2014 r.
Mężczyźni
Wartość roczna]:[2023 r.
Kobiety
Wartość roczna]])</f>
        <v>0</v>
      </c>
      <c r="AD64" s="25">
        <f t="shared" si="4"/>
        <v>0</v>
      </c>
      <c r="AE64" s="51">
        <f t="shared" si="5"/>
        <v>0</v>
      </c>
      <c r="AF64" s="4" t="s">
        <v>40</v>
      </c>
      <c r="AG64" s="4" t="s">
        <v>40</v>
      </c>
      <c r="AH64" s="16" t="s">
        <v>40</v>
      </c>
    </row>
    <row r="65" spans="1:38" ht="48.75" customHeight="1" x14ac:dyDescent="0.2">
      <c r="A65" s="15" t="s">
        <v>49</v>
      </c>
      <c r="B65" s="4" t="s">
        <v>50</v>
      </c>
      <c r="C65" s="4" t="s">
        <v>42</v>
      </c>
      <c r="D65" s="4" t="s">
        <v>40</v>
      </c>
      <c r="E65" s="4" t="s">
        <v>41</v>
      </c>
      <c r="F65" s="4" t="s">
        <v>40</v>
      </c>
      <c r="G65" s="4" t="s">
        <v>40</v>
      </c>
      <c r="H65" s="4" t="s">
        <v>40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25">
        <f>SUM(Tabela3[[#This Row],[2014 r.
Mężczyźni
Wartość roczna]:[2023 r.
Kobiety
Wartość roczna]])</f>
        <v>0</v>
      </c>
      <c r="AD65" s="25">
        <f t="shared" si="4"/>
        <v>0</v>
      </c>
      <c r="AE65" s="51">
        <f t="shared" si="5"/>
        <v>0</v>
      </c>
      <c r="AF65" s="4" t="s">
        <v>40</v>
      </c>
      <c r="AG65" s="4" t="s">
        <v>40</v>
      </c>
      <c r="AH65" s="16" t="s">
        <v>40</v>
      </c>
    </row>
    <row r="66" spans="1:38" ht="48.75" customHeight="1" x14ac:dyDescent="0.2">
      <c r="A66" s="15" t="s">
        <v>51</v>
      </c>
      <c r="B66" s="18" t="s">
        <v>63</v>
      </c>
      <c r="C66" s="4" t="s">
        <v>39</v>
      </c>
      <c r="D66" s="4" t="s">
        <v>40</v>
      </c>
      <c r="E66" s="4" t="s">
        <v>41</v>
      </c>
      <c r="F66" s="4" t="s">
        <v>40</v>
      </c>
      <c r="G66" s="4" t="s">
        <v>40</v>
      </c>
      <c r="H66" s="4" t="s">
        <v>40</v>
      </c>
      <c r="I66" s="4" t="s">
        <v>40</v>
      </c>
      <c r="J66" s="4" t="s">
        <v>40</v>
      </c>
      <c r="K66" s="4" t="s">
        <v>40</v>
      </c>
      <c r="L66" s="4" t="s">
        <v>40</v>
      </c>
      <c r="M66" s="4" t="s">
        <v>40</v>
      </c>
      <c r="N66" s="4" t="s">
        <v>40</v>
      </c>
      <c r="O66" s="4" t="s">
        <v>40</v>
      </c>
      <c r="P66" s="4" t="s">
        <v>40</v>
      </c>
      <c r="Q66" s="4">
        <v>0</v>
      </c>
      <c r="R66" s="4">
        <v>0</v>
      </c>
      <c r="S66" s="4" t="s">
        <v>40</v>
      </c>
      <c r="T66" s="4" t="s">
        <v>40</v>
      </c>
      <c r="U66" s="4" t="s">
        <v>40</v>
      </c>
      <c r="V66" s="4" t="s">
        <v>40</v>
      </c>
      <c r="W66" s="4" t="s">
        <v>40</v>
      </c>
      <c r="X66" s="4" t="s">
        <v>40</v>
      </c>
      <c r="Y66" s="4" t="s">
        <v>40</v>
      </c>
      <c r="Z66" s="4" t="s">
        <v>40</v>
      </c>
      <c r="AA66" s="4"/>
      <c r="AB66" s="4"/>
      <c r="AC66" s="25">
        <f>SUM(Tabela3[[#This Row],[2014 r.
Mężczyźni
Wartość roczna]:[2023 r.
Kobiety
Wartość roczna]])</f>
        <v>0</v>
      </c>
      <c r="AD66" s="25">
        <f t="shared" si="4"/>
        <v>0</v>
      </c>
      <c r="AE66" s="51">
        <f t="shared" si="5"/>
        <v>0</v>
      </c>
      <c r="AF66" s="4" t="s">
        <v>40</v>
      </c>
      <c r="AG66" s="4" t="s">
        <v>40</v>
      </c>
      <c r="AH66" s="16" t="s">
        <v>40</v>
      </c>
    </row>
    <row r="67" spans="1:38" ht="48.75" customHeight="1" x14ac:dyDescent="0.2">
      <c r="A67" s="15" t="s">
        <v>51</v>
      </c>
      <c r="B67" s="18" t="s">
        <v>53</v>
      </c>
      <c r="C67" s="4" t="s">
        <v>42</v>
      </c>
      <c r="D67" s="4" t="s">
        <v>40</v>
      </c>
      <c r="E67" s="4" t="s">
        <v>41</v>
      </c>
      <c r="F67" s="4" t="s">
        <v>40</v>
      </c>
      <c r="G67" s="4" t="s">
        <v>40</v>
      </c>
      <c r="H67" s="4" t="s">
        <v>40</v>
      </c>
      <c r="I67" s="4" t="s">
        <v>40</v>
      </c>
      <c r="J67" s="4" t="s">
        <v>40</v>
      </c>
      <c r="K67" s="4" t="s">
        <v>40</v>
      </c>
      <c r="L67" s="4" t="s">
        <v>40</v>
      </c>
      <c r="M67" s="4" t="s">
        <v>40</v>
      </c>
      <c r="N67" s="4" t="s">
        <v>40</v>
      </c>
      <c r="O67" s="4" t="s">
        <v>40</v>
      </c>
      <c r="P67" s="4" t="s">
        <v>40</v>
      </c>
      <c r="Q67" s="4">
        <v>0</v>
      </c>
      <c r="R67" s="4">
        <v>0</v>
      </c>
      <c r="S67" s="4" t="s">
        <v>40</v>
      </c>
      <c r="T67" s="4" t="s">
        <v>40</v>
      </c>
      <c r="U67" s="4" t="s">
        <v>40</v>
      </c>
      <c r="V67" s="4" t="s">
        <v>40</v>
      </c>
      <c r="W67" s="4" t="s">
        <v>40</v>
      </c>
      <c r="X67" s="4" t="s">
        <v>40</v>
      </c>
      <c r="Y67" s="4" t="s">
        <v>40</v>
      </c>
      <c r="Z67" s="4" t="s">
        <v>40</v>
      </c>
      <c r="AA67" s="4"/>
      <c r="AB67" s="4"/>
      <c r="AC67" s="25">
        <f>SUM(Tabela3[[#This Row],[2014 r.
Mężczyźni
Wartość roczna]:[2023 r.
Kobiety
Wartość roczna]])</f>
        <v>0</v>
      </c>
      <c r="AD67" s="25">
        <f t="shared" si="4"/>
        <v>0</v>
      </c>
      <c r="AE67" s="51">
        <f t="shared" si="5"/>
        <v>0</v>
      </c>
      <c r="AF67" s="4" t="s">
        <v>40</v>
      </c>
      <c r="AG67" s="4" t="s">
        <v>40</v>
      </c>
      <c r="AH67" s="16" t="s">
        <v>40</v>
      </c>
    </row>
    <row r="68" spans="1:38" ht="48.75" customHeight="1" x14ac:dyDescent="0.2">
      <c r="A68" s="15" t="s">
        <v>54</v>
      </c>
      <c r="B68" s="18" t="s">
        <v>55</v>
      </c>
      <c r="C68" s="4" t="s">
        <v>39</v>
      </c>
      <c r="D68" s="4" t="s">
        <v>40</v>
      </c>
      <c r="E68" s="4" t="s">
        <v>41</v>
      </c>
      <c r="F68" s="4" t="s">
        <v>40</v>
      </c>
      <c r="G68" s="4" t="s">
        <v>40</v>
      </c>
      <c r="H68" s="4" t="s">
        <v>40</v>
      </c>
      <c r="I68" s="4" t="s">
        <v>40</v>
      </c>
      <c r="J68" s="4" t="s">
        <v>40</v>
      </c>
      <c r="K68" s="4" t="s">
        <v>40</v>
      </c>
      <c r="L68" s="4" t="s">
        <v>40</v>
      </c>
      <c r="M68" s="4" t="s">
        <v>40</v>
      </c>
      <c r="N68" s="4" t="s">
        <v>40</v>
      </c>
      <c r="O68" s="4" t="s">
        <v>40</v>
      </c>
      <c r="P68" s="4" t="s">
        <v>40</v>
      </c>
      <c r="Q68" s="4">
        <v>0</v>
      </c>
      <c r="R68" s="4">
        <v>0</v>
      </c>
      <c r="S68" s="4" t="s">
        <v>40</v>
      </c>
      <c r="T68" s="4" t="s">
        <v>40</v>
      </c>
      <c r="U68" s="4" t="s">
        <v>40</v>
      </c>
      <c r="V68" s="4" t="s">
        <v>40</v>
      </c>
      <c r="W68" s="4" t="s">
        <v>40</v>
      </c>
      <c r="X68" s="4" t="s">
        <v>40</v>
      </c>
      <c r="Y68" s="4" t="s">
        <v>40</v>
      </c>
      <c r="Z68" s="4" t="s">
        <v>40</v>
      </c>
      <c r="AA68" s="4"/>
      <c r="AB68" s="4"/>
      <c r="AC68" s="25">
        <f>SUM(Tabela3[[#This Row],[2014 r.
Mężczyźni
Wartość roczna]:[2023 r.
Kobiety
Wartość roczna]])</f>
        <v>0</v>
      </c>
      <c r="AD68" s="25">
        <f t="shared" si="4"/>
        <v>0</v>
      </c>
      <c r="AE68" s="51">
        <f t="shared" si="5"/>
        <v>0</v>
      </c>
      <c r="AF68" s="4" t="s">
        <v>40</v>
      </c>
      <c r="AG68" s="4" t="s">
        <v>40</v>
      </c>
      <c r="AH68" s="16" t="s">
        <v>40</v>
      </c>
    </row>
    <row r="69" spans="1:38" ht="48.75" customHeight="1" x14ac:dyDescent="0.2">
      <c r="A69" s="15" t="s">
        <v>54</v>
      </c>
      <c r="B69" s="18" t="s">
        <v>56</v>
      </c>
      <c r="C69" s="4" t="s">
        <v>42</v>
      </c>
      <c r="D69" s="4" t="s">
        <v>40</v>
      </c>
      <c r="E69" s="4" t="s">
        <v>41</v>
      </c>
      <c r="F69" s="4" t="s">
        <v>40</v>
      </c>
      <c r="G69" s="4" t="s">
        <v>40</v>
      </c>
      <c r="H69" s="4" t="s">
        <v>40</v>
      </c>
      <c r="I69" s="4" t="s">
        <v>40</v>
      </c>
      <c r="J69" s="4" t="s">
        <v>40</v>
      </c>
      <c r="K69" s="4" t="s">
        <v>40</v>
      </c>
      <c r="L69" s="4" t="s">
        <v>40</v>
      </c>
      <c r="M69" s="4" t="s">
        <v>40</v>
      </c>
      <c r="N69" s="4" t="s">
        <v>40</v>
      </c>
      <c r="O69" s="4" t="s">
        <v>40</v>
      </c>
      <c r="P69" s="4" t="s">
        <v>40</v>
      </c>
      <c r="Q69" s="4">
        <v>0</v>
      </c>
      <c r="R69" s="4">
        <v>0</v>
      </c>
      <c r="S69" s="4" t="s">
        <v>40</v>
      </c>
      <c r="T69" s="4" t="s">
        <v>40</v>
      </c>
      <c r="U69" s="4" t="s">
        <v>40</v>
      </c>
      <c r="V69" s="4" t="s">
        <v>40</v>
      </c>
      <c r="W69" s="4" t="s">
        <v>40</v>
      </c>
      <c r="X69" s="4" t="s">
        <v>40</v>
      </c>
      <c r="Y69" s="4" t="s">
        <v>40</v>
      </c>
      <c r="Z69" s="4" t="s">
        <v>40</v>
      </c>
      <c r="AA69" s="4"/>
      <c r="AB69" s="4"/>
      <c r="AC69" s="25">
        <f>SUM(Tabela3[[#This Row],[2014 r.
Mężczyźni
Wartość roczna]:[2023 r.
Kobiety
Wartość roczna]])</f>
        <v>0</v>
      </c>
      <c r="AD69" s="25">
        <f t="shared" si="4"/>
        <v>0</v>
      </c>
      <c r="AE69" s="51">
        <f t="shared" si="5"/>
        <v>0</v>
      </c>
      <c r="AF69" s="4" t="s">
        <v>40</v>
      </c>
      <c r="AG69" s="4" t="s">
        <v>40</v>
      </c>
      <c r="AH69" s="16" t="s">
        <v>40</v>
      </c>
    </row>
    <row r="70" spans="1:38" ht="48.75" customHeight="1" x14ac:dyDescent="0.2">
      <c r="A70" s="15" t="s">
        <v>57</v>
      </c>
      <c r="B70" s="18" t="s">
        <v>58</v>
      </c>
      <c r="C70" s="4" t="s">
        <v>39</v>
      </c>
      <c r="D70" s="4" t="s">
        <v>40</v>
      </c>
      <c r="E70" s="4" t="s">
        <v>41</v>
      </c>
      <c r="F70" s="4" t="s">
        <v>40</v>
      </c>
      <c r="G70" s="4" t="s">
        <v>40</v>
      </c>
      <c r="H70" s="4" t="s">
        <v>40</v>
      </c>
      <c r="I70" s="4" t="s">
        <v>40</v>
      </c>
      <c r="J70" s="4" t="s">
        <v>40</v>
      </c>
      <c r="K70" s="4" t="s">
        <v>40</v>
      </c>
      <c r="L70" s="4" t="s">
        <v>40</v>
      </c>
      <c r="M70" s="4" t="s">
        <v>40</v>
      </c>
      <c r="N70" s="4" t="s">
        <v>40</v>
      </c>
      <c r="O70" s="4" t="s">
        <v>40</v>
      </c>
      <c r="P70" s="4" t="s">
        <v>40</v>
      </c>
      <c r="Q70" s="4">
        <v>0</v>
      </c>
      <c r="R70" s="4">
        <v>0</v>
      </c>
      <c r="S70" s="4" t="s">
        <v>40</v>
      </c>
      <c r="T70" s="4" t="s">
        <v>40</v>
      </c>
      <c r="U70" s="4" t="s">
        <v>40</v>
      </c>
      <c r="V70" s="4" t="s">
        <v>40</v>
      </c>
      <c r="W70" s="4" t="s">
        <v>40</v>
      </c>
      <c r="X70" s="4" t="s">
        <v>40</v>
      </c>
      <c r="Y70" s="4" t="s">
        <v>40</v>
      </c>
      <c r="Z70" s="4" t="s">
        <v>40</v>
      </c>
      <c r="AA70" s="4"/>
      <c r="AB70" s="4"/>
      <c r="AC70" s="25">
        <f>SUM(Tabela3[[#This Row],[2014 r.
Mężczyźni
Wartość roczna]:[2023 r.
Kobiety
Wartość roczna]])</f>
        <v>0</v>
      </c>
      <c r="AD70" s="25">
        <f t="shared" si="4"/>
        <v>0</v>
      </c>
      <c r="AE70" s="51">
        <f t="shared" si="5"/>
        <v>0</v>
      </c>
      <c r="AF70" s="4" t="s">
        <v>40</v>
      </c>
      <c r="AG70" s="4" t="s">
        <v>40</v>
      </c>
      <c r="AH70" s="16" t="s">
        <v>40</v>
      </c>
    </row>
    <row r="71" spans="1:38" ht="48.75" customHeight="1" x14ac:dyDescent="0.2">
      <c r="A71" s="15" t="s">
        <v>57</v>
      </c>
      <c r="B71" s="18" t="s">
        <v>59</v>
      </c>
      <c r="C71" s="4" t="s">
        <v>42</v>
      </c>
      <c r="D71" s="4" t="s">
        <v>40</v>
      </c>
      <c r="E71" s="4" t="s">
        <v>41</v>
      </c>
      <c r="F71" s="4" t="s">
        <v>40</v>
      </c>
      <c r="G71" s="4" t="s">
        <v>40</v>
      </c>
      <c r="H71" s="4" t="s">
        <v>40</v>
      </c>
      <c r="I71" s="4" t="s">
        <v>40</v>
      </c>
      <c r="J71" s="4" t="s">
        <v>40</v>
      </c>
      <c r="K71" s="4" t="s">
        <v>40</v>
      </c>
      <c r="L71" s="4" t="s">
        <v>40</v>
      </c>
      <c r="M71" s="4" t="s">
        <v>40</v>
      </c>
      <c r="N71" s="4" t="s">
        <v>40</v>
      </c>
      <c r="O71" s="4" t="s">
        <v>40</v>
      </c>
      <c r="P71" s="4" t="s">
        <v>40</v>
      </c>
      <c r="Q71" s="4">
        <v>0</v>
      </c>
      <c r="R71" s="4">
        <v>0</v>
      </c>
      <c r="S71" s="4" t="s">
        <v>40</v>
      </c>
      <c r="T71" s="4" t="s">
        <v>40</v>
      </c>
      <c r="U71" s="4" t="s">
        <v>40</v>
      </c>
      <c r="V71" s="4" t="s">
        <v>40</v>
      </c>
      <c r="W71" s="4" t="s">
        <v>40</v>
      </c>
      <c r="X71" s="4" t="s">
        <v>40</v>
      </c>
      <c r="Y71" s="4" t="s">
        <v>40</v>
      </c>
      <c r="Z71" s="4" t="s">
        <v>40</v>
      </c>
      <c r="AA71" s="4"/>
      <c r="AB71" s="4"/>
      <c r="AC71" s="25">
        <f>SUM(Tabela3[[#This Row],[2014 r.
Mężczyźni
Wartość roczna]:[2023 r.
Kobiety
Wartość roczna]])</f>
        <v>0</v>
      </c>
      <c r="AD71" s="25">
        <f t="shared" si="4"/>
        <v>0</v>
      </c>
      <c r="AE71" s="51">
        <f t="shared" si="5"/>
        <v>0</v>
      </c>
      <c r="AF71" s="4" t="s">
        <v>40</v>
      </c>
      <c r="AG71" s="4" t="s">
        <v>40</v>
      </c>
      <c r="AH71" s="16" t="s">
        <v>40</v>
      </c>
    </row>
    <row r="72" spans="1:38" ht="48.75" customHeight="1" x14ac:dyDescent="0.2">
      <c r="A72" s="15" t="s">
        <v>60</v>
      </c>
      <c r="B72" s="18" t="s">
        <v>61</v>
      </c>
      <c r="C72" s="4" t="s">
        <v>39</v>
      </c>
      <c r="D72" s="4" t="s">
        <v>40</v>
      </c>
      <c r="E72" s="4" t="s">
        <v>41</v>
      </c>
      <c r="F72" s="4" t="s">
        <v>40</v>
      </c>
      <c r="G72" s="4" t="s">
        <v>40</v>
      </c>
      <c r="H72" s="4" t="s">
        <v>40</v>
      </c>
      <c r="I72" s="4" t="s">
        <v>40</v>
      </c>
      <c r="J72" s="4" t="s">
        <v>40</v>
      </c>
      <c r="K72" s="4" t="s">
        <v>40</v>
      </c>
      <c r="L72" s="4" t="s">
        <v>40</v>
      </c>
      <c r="M72" s="4" t="s">
        <v>40</v>
      </c>
      <c r="N72" s="4" t="s">
        <v>40</v>
      </c>
      <c r="O72" s="4" t="s">
        <v>40</v>
      </c>
      <c r="P72" s="4" t="s">
        <v>40</v>
      </c>
      <c r="Q72" s="4">
        <v>0</v>
      </c>
      <c r="R72" s="4">
        <v>0</v>
      </c>
      <c r="S72" s="4" t="s">
        <v>40</v>
      </c>
      <c r="T72" s="4" t="s">
        <v>40</v>
      </c>
      <c r="U72" s="4" t="s">
        <v>40</v>
      </c>
      <c r="V72" s="4" t="s">
        <v>40</v>
      </c>
      <c r="W72" s="4" t="s">
        <v>40</v>
      </c>
      <c r="X72" s="4" t="s">
        <v>40</v>
      </c>
      <c r="Y72" s="4" t="s">
        <v>40</v>
      </c>
      <c r="Z72" s="4" t="s">
        <v>40</v>
      </c>
      <c r="AA72" s="4"/>
      <c r="AB72" s="4"/>
      <c r="AC72" s="25">
        <f>SUM(Tabela3[[#This Row],[2014 r.
Mężczyźni
Wartość roczna]:[2023 r.
Kobiety
Wartość roczna]])</f>
        <v>0</v>
      </c>
      <c r="AD72" s="25">
        <f t="shared" si="4"/>
        <v>0</v>
      </c>
      <c r="AE72" s="51">
        <f t="shared" si="5"/>
        <v>0</v>
      </c>
      <c r="AF72" s="4" t="s">
        <v>40</v>
      </c>
      <c r="AG72" s="4" t="s">
        <v>40</v>
      </c>
      <c r="AH72" s="16" t="s">
        <v>40</v>
      </c>
    </row>
    <row r="73" spans="1:38" ht="48.75" customHeight="1" x14ac:dyDescent="0.2">
      <c r="A73" s="19" t="s">
        <v>60</v>
      </c>
      <c r="B73" s="20" t="s">
        <v>61</v>
      </c>
      <c r="C73" s="21" t="s">
        <v>42</v>
      </c>
      <c r="D73" s="21" t="s">
        <v>40</v>
      </c>
      <c r="E73" s="21" t="s">
        <v>41</v>
      </c>
      <c r="F73" s="21" t="s">
        <v>40</v>
      </c>
      <c r="G73" s="21" t="s">
        <v>40</v>
      </c>
      <c r="H73" s="21" t="s">
        <v>40</v>
      </c>
      <c r="I73" s="21" t="s">
        <v>40</v>
      </c>
      <c r="J73" s="21" t="s">
        <v>40</v>
      </c>
      <c r="K73" s="21" t="s">
        <v>40</v>
      </c>
      <c r="L73" s="21" t="s">
        <v>40</v>
      </c>
      <c r="M73" s="21" t="s">
        <v>40</v>
      </c>
      <c r="N73" s="21" t="s">
        <v>40</v>
      </c>
      <c r="O73" s="21" t="s">
        <v>40</v>
      </c>
      <c r="P73" s="4" t="s">
        <v>40</v>
      </c>
      <c r="Q73" s="4">
        <v>0</v>
      </c>
      <c r="R73" s="4">
        <v>0</v>
      </c>
      <c r="S73" s="21" t="s">
        <v>40</v>
      </c>
      <c r="T73" s="21" t="s">
        <v>40</v>
      </c>
      <c r="U73" s="21" t="s">
        <v>40</v>
      </c>
      <c r="V73" s="21" t="s">
        <v>40</v>
      </c>
      <c r="W73" s="21" t="s">
        <v>40</v>
      </c>
      <c r="X73" s="21" t="s">
        <v>40</v>
      </c>
      <c r="Y73" s="4" t="s">
        <v>40</v>
      </c>
      <c r="Z73" s="4" t="s">
        <v>40</v>
      </c>
      <c r="AA73" s="4"/>
      <c r="AB73" s="4"/>
      <c r="AC73" s="25">
        <f>SUM(Tabela3[[#This Row],[2014 r.
Mężczyźni
Wartość roczna]:[2023 r.
Kobiety
Wartość roczna]])</f>
        <v>0</v>
      </c>
      <c r="AD73" s="25">
        <f t="shared" si="4"/>
        <v>0</v>
      </c>
      <c r="AE73" s="51">
        <f t="shared" si="5"/>
        <v>0</v>
      </c>
      <c r="AF73" s="21" t="s">
        <v>40</v>
      </c>
      <c r="AG73" s="21" t="s">
        <v>40</v>
      </c>
      <c r="AH73" s="22" t="s">
        <v>40</v>
      </c>
    </row>
    <row r="75" spans="1:38" ht="48.75" customHeight="1" x14ac:dyDescent="0.2">
      <c r="A75" s="10" t="s">
        <v>67</v>
      </c>
    </row>
    <row r="77" spans="1:38" s="24" customFormat="1" ht="75.75" customHeight="1" x14ac:dyDescent="0.2">
      <c r="A77" s="12" t="s">
        <v>3</v>
      </c>
      <c r="B77" s="13" t="s">
        <v>4</v>
      </c>
      <c r="C77" s="13" t="s">
        <v>5</v>
      </c>
      <c r="D77" s="13" t="s">
        <v>6</v>
      </c>
      <c r="E77" s="13" t="s">
        <v>7</v>
      </c>
      <c r="F77" s="13" t="s">
        <v>99</v>
      </c>
      <c r="G77" s="13" t="s">
        <v>100</v>
      </c>
      <c r="H77" s="13" t="s">
        <v>101</v>
      </c>
      <c r="I77" s="13" t="s">
        <v>11</v>
      </c>
      <c r="J77" s="13" t="s">
        <v>12</v>
      </c>
      <c r="K77" s="13" t="s">
        <v>13</v>
      </c>
      <c r="L77" s="13" t="s">
        <v>14</v>
      </c>
      <c r="M77" s="13" t="s">
        <v>15</v>
      </c>
      <c r="N77" s="13" t="s">
        <v>16</v>
      </c>
      <c r="O77" s="13" t="s">
        <v>17</v>
      </c>
      <c r="P77" s="13" t="s">
        <v>18</v>
      </c>
      <c r="Q77" s="13" t="s">
        <v>19</v>
      </c>
      <c r="R77" s="13" t="s">
        <v>20</v>
      </c>
      <c r="S77" s="13" t="s">
        <v>21</v>
      </c>
      <c r="T77" s="13" t="s">
        <v>22</v>
      </c>
      <c r="U77" s="13" t="s">
        <v>102</v>
      </c>
      <c r="V77" s="13" t="s">
        <v>24</v>
      </c>
      <c r="W77" s="13" t="s">
        <v>25</v>
      </c>
      <c r="X77" s="14" t="s">
        <v>26</v>
      </c>
      <c r="Y77" s="13" t="s">
        <v>27</v>
      </c>
      <c r="Z77" s="14" t="s">
        <v>28</v>
      </c>
      <c r="AA77" s="13" t="s">
        <v>29</v>
      </c>
      <c r="AB77" s="13" t="s">
        <v>30</v>
      </c>
      <c r="AC77" s="13" t="s">
        <v>31</v>
      </c>
      <c r="AD77" s="13" t="s">
        <v>32</v>
      </c>
      <c r="AE77" s="13" t="s">
        <v>33</v>
      </c>
      <c r="AF77" s="13" t="s">
        <v>34</v>
      </c>
      <c r="AG77" s="13" t="s">
        <v>35</v>
      </c>
      <c r="AH77" s="13" t="s">
        <v>36</v>
      </c>
      <c r="AJ77" s="10"/>
      <c r="AK77" s="10"/>
      <c r="AL77" s="10"/>
    </row>
    <row r="78" spans="1:38" ht="48.75" customHeight="1" x14ac:dyDescent="0.2">
      <c r="A78" s="15" t="s">
        <v>37</v>
      </c>
      <c r="B78" s="4" t="s">
        <v>38</v>
      </c>
      <c r="C78" s="4" t="s">
        <v>39</v>
      </c>
      <c r="D78" s="4" t="s">
        <v>40</v>
      </c>
      <c r="E78" s="4" t="s">
        <v>40</v>
      </c>
      <c r="F78" s="4" t="s">
        <v>40</v>
      </c>
      <c r="G78" s="4" t="s">
        <v>40</v>
      </c>
      <c r="H78" s="4" t="s">
        <v>40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f>SUM(Tabela4[[#This Row],[2014 r.
Mężczyźni
Wartość roczna]:[2023 r.
Kobiety
Wartość roczna]])</f>
        <v>0</v>
      </c>
      <c r="AD78" s="4">
        <f>SUM(I78,K78,M78,O78,Q78,S78,U78,W78,Y78,AA78)</f>
        <v>0</v>
      </c>
      <c r="AE78" s="4">
        <f>SUM(J78,L78,N78,P78,R78,T78,V78,X78,Z78,AB78)</f>
        <v>0</v>
      </c>
      <c r="AF78" s="4" t="s">
        <v>40</v>
      </c>
      <c r="AG78" s="4" t="s">
        <v>40</v>
      </c>
      <c r="AH78" s="16" t="s">
        <v>40</v>
      </c>
    </row>
    <row r="79" spans="1:38" ht="48.75" customHeight="1" x14ac:dyDescent="0.2">
      <c r="A79" s="15" t="s">
        <v>37</v>
      </c>
      <c r="B79" s="4" t="s">
        <v>38</v>
      </c>
      <c r="C79" s="4" t="s">
        <v>42</v>
      </c>
      <c r="D79" s="4" t="s">
        <v>40</v>
      </c>
      <c r="E79" s="4" t="s">
        <v>40</v>
      </c>
      <c r="F79" s="4" t="s">
        <v>40</v>
      </c>
      <c r="G79" s="4" t="s">
        <v>40</v>
      </c>
      <c r="H79" s="4" t="s">
        <v>40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f>SUM(Tabela4[[#This Row],[2014 r.
Mężczyźni
Wartość roczna]:[2023 r.
Kobiety
Wartość roczna]])</f>
        <v>0</v>
      </c>
      <c r="AD79" s="4">
        <f t="shared" ref="AD79:AD95" si="6">SUM(I79,K79,M79,O79,Q79,S79,U79,W79,Y79,AA79)</f>
        <v>0</v>
      </c>
      <c r="AE79" s="4">
        <f t="shared" ref="AE79:AE95" si="7">SUM(J79,L79,N79,P79,R79,T79,V79,X79,Z79,AB79)</f>
        <v>0</v>
      </c>
      <c r="AF79" s="4" t="s">
        <v>40</v>
      </c>
      <c r="AG79" s="4" t="s">
        <v>40</v>
      </c>
      <c r="AH79" s="16" t="s">
        <v>40</v>
      </c>
    </row>
    <row r="80" spans="1:38" ht="48.75" customHeight="1" x14ac:dyDescent="0.2">
      <c r="A80" s="15" t="s">
        <v>43</v>
      </c>
      <c r="B80" s="4" t="s">
        <v>44</v>
      </c>
      <c r="C80" s="4" t="s">
        <v>39</v>
      </c>
      <c r="D80" s="4" t="s">
        <v>40</v>
      </c>
      <c r="E80" s="4" t="s">
        <v>40</v>
      </c>
      <c r="F80" s="4" t="s">
        <v>40</v>
      </c>
      <c r="G80" s="4" t="s">
        <v>40</v>
      </c>
      <c r="H80" s="4" t="s">
        <v>40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f>SUM(Tabela4[[#This Row],[2014 r.
Mężczyźni
Wartość roczna]:[2023 r.
Kobiety
Wartość roczna]])</f>
        <v>0</v>
      </c>
      <c r="AD80" s="4">
        <f t="shared" si="6"/>
        <v>0</v>
      </c>
      <c r="AE80" s="4">
        <f t="shared" si="7"/>
        <v>0</v>
      </c>
      <c r="AF80" s="4" t="s">
        <v>40</v>
      </c>
      <c r="AG80" s="4" t="s">
        <v>40</v>
      </c>
      <c r="AH80" s="16" t="s">
        <v>40</v>
      </c>
    </row>
    <row r="81" spans="1:34" ht="48.75" customHeight="1" x14ac:dyDescent="0.2">
      <c r="A81" s="15" t="s">
        <v>43</v>
      </c>
      <c r="B81" s="4" t="s">
        <v>44</v>
      </c>
      <c r="C81" s="4" t="s">
        <v>42</v>
      </c>
      <c r="D81" s="4" t="s">
        <v>40</v>
      </c>
      <c r="E81" s="4" t="s">
        <v>40</v>
      </c>
      <c r="F81" s="4" t="s">
        <v>40</v>
      </c>
      <c r="G81" s="4" t="s">
        <v>40</v>
      </c>
      <c r="H81" s="4" t="s">
        <v>40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f>SUM(Tabela4[[#This Row],[2014 r.
Mężczyźni
Wartość roczna]:[2023 r.
Kobiety
Wartość roczna]])</f>
        <v>0</v>
      </c>
      <c r="AD81" s="4">
        <f t="shared" si="6"/>
        <v>0</v>
      </c>
      <c r="AE81" s="4">
        <f t="shared" si="7"/>
        <v>0</v>
      </c>
      <c r="AF81" s="4" t="s">
        <v>40</v>
      </c>
      <c r="AG81" s="4" t="s">
        <v>40</v>
      </c>
      <c r="AH81" s="16" t="s">
        <v>40</v>
      </c>
    </row>
    <row r="82" spans="1:34" ht="48.75" customHeight="1" x14ac:dyDescent="0.2">
      <c r="A82" s="15" t="s">
        <v>45</v>
      </c>
      <c r="B82" s="4" t="s">
        <v>46</v>
      </c>
      <c r="C82" s="4" t="s">
        <v>39</v>
      </c>
      <c r="D82" s="4" t="s">
        <v>40</v>
      </c>
      <c r="E82" s="4" t="s">
        <v>40</v>
      </c>
      <c r="F82" s="4" t="s">
        <v>40</v>
      </c>
      <c r="G82" s="4" t="s">
        <v>40</v>
      </c>
      <c r="H82" s="4" t="s">
        <v>40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f>SUM(Tabela4[[#This Row],[2014 r.
Mężczyźni
Wartość roczna]:[2023 r.
Kobiety
Wartość roczna]])</f>
        <v>0</v>
      </c>
      <c r="AD82" s="4">
        <f t="shared" si="6"/>
        <v>0</v>
      </c>
      <c r="AE82" s="4">
        <f t="shared" si="7"/>
        <v>0</v>
      </c>
      <c r="AF82" s="4" t="s">
        <v>40</v>
      </c>
      <c r="AG82" s="4" t="s">
        <v>40</v>
      </c>
      <c r="AH82" s="16" t="s">
        <v>40</v>
      </c>
    </row>
    <row r="83" spans="1:34" ht="48.75" customHeight="1" x14ac:dyDescent="0.2">
      <c r="A83" s="15" t="s">
        <v>45</v>
      </c>
      <c r="B83" s="4" t="s">
        <v>46</v>
      </c>
      <c r="C83" s="4" t="s">
        <v>42</v>
      </c>
      <c r="D83" s="4" t="s">
        <v>40</v>
      </c>
      <c r="E83" s="4" t="s">
        <v>40</v>
      </c>
      <c r="F83" s="4" t="s">
        <v>40</v>
      </c>
      <c r="G83" s="4" t="s">
        <v>40</v>
      </c>
      <c r="H83" s="4" t="s">
        <v>40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f>SUM(Tabela4[[#This Row],[2014 r.
Mężczyźni
Wartość roczna]:[2023 r.
Kobiety
Wartość roczna]])</f>
        <v>0</v>
      </c>
      <c r="AD83" s="4">
        <f t="shared" si="6"/>
        <v>0</v>
      </c>
      <c r="AE83" s="4">
        <f t="shared" si="7"/>
        <v>0</v>
      </c>
      <c r="AF83" s="4" t="s">
        <v>40</v>
      </c>
      <c r="AG83" s="4" t="s">
        <v>40</v>
      </c>
      <c r="AH83" s="16" t="s">
        <v>40</v>
      </c>
    </row>
    <row r="84" spans="1:34" ht="48.75" customHeight="1" x14ac:dyDescent="0.2">
      <c r="A84" s="15" t="s">
        <v>47</v>
      </c>
      <c r="B84" s="4" t="s">
        <v>48</v>
      </c>
      <c r="C84" s="4" t="s">
        <v>39</v>
      </c>
      <c r="D84" s="4" t="s">
        <v>40</v>
      </c>
      <c r="E84" s="4" t="s">
        <v>40</v>
      </c>
      <c r="F84" s="4" t="s">
        <v>40</v>
      </c>
      <c r="G84" s="4" t="s">
        <v>40</v>
      </c>
      <c r="H84" s="4" t="s">
        <v>40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f>SUM(Tabela4[[#This Row],[2014 r.
Mężczyźni
Wartość roczna]:[2023 r.
Kobiety
Wartość roczna]])</f>
        <v>0</v>
      </c>
      <c r="AD84" s="4">
        <f t="shared" si="6"/>
        <v>0</v>
      </c>
      <c r="AE84" s="4">
        <f t="shared" si="7"/>
        <v>0</v>
      </c>
      <c r="AF84" s="4" t="s">
        <v>40</v>
      </c>
      <c r="AG84" s="4" t="s">
        <v>40</v>
      </c>
      <c r="AH84" s="16" t="s">
        <v>40</v>
      </c>
    </row>
    <row r="85" spans="1:34" ht="48.75" customHeight="1" x14ac:dyDescent="0.2">
      <c r="A85" s="15" t="s">
        <v>47</v>
      </c>
      <c r="B85" s="4" t="s">
        <v>48</v>
      </c>
      <c r="C85" s="4" t="s">
        <v>42</v>
      </c>
      <c r="D85" s="4" t="s">
        <v>40</v>
      </c>
      <c r="E85" s="4" t="s">
        <v>40</v>
      </c>
      <c r="F85" s="4" t="s">
        <v>40</v>
      </c>
      <c r="G85" s="4" t="s">
        <v>40</v>
      </c>
      <c r="H85" s="4" t="s">
        <v>40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f>SUM(Tabela4[[#This Row],[2014 r.
Mężczyźni
Wartość roczna]:[2023 r.
Kobiety
Wartość roczna]])</f>
        <v>0</v>
      </c>
      <c r="AD85" s="4">
        <f t="shared" si="6"/>
        <v>0</v>
      </c>
      <c r="AE85" s="4">
        <f t="shared" si="7"/>
        <v>0</v>
      </c>
      <c r="AF85" s="4" t="s">
        <v>40</v>
      </c>
      <c r="AG85" s="4" t="s">
        <v>40</v>
      </c>
      <c r="AH85" s="16" t="s">
        <v>40</v>
      </c>
    </row>
    <row r="86" spans="1:34" ht="48.75" customHeight="1" x14ac:dyDescent="0.2">
      <c r="A86" s="15" t="s">
        <v>49</v>
      </c>
      <c r="B86" s="4" t="s">
        <v>50</v>
      </c>
      <c r="C86" s="4" t="s">
        <v>39</v>
      </c>
      <c r="D86" s="4" t="s">
        <v>40</v>
      </c>
      <c r="E86" s="4" t="s">
        <v>40</v>
      </c>
      <c r="F86" s="4" t="s">
        <v>40</v>
      </c>
      <c r="G86" s="4" t="s">
        <v>40</v>
      </c>
      <c r="H86" s="4" t="s">
        <v>40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f>SUM(Tabela4[[#This Row],[2014 r.
Mężczyźni
Wartość roczna]:[2023 r.
Kobiety
Wartość roczna]])</f>
        <v>0</v>
      </c>
      <c r="AD86" s="4">
        <f t="shared" si="6"/>
        <v>0</v>
      </c>
      <c r="AE86" s="4">
        <f t="shared" si="7"/>
        <v>0</v>
      </c>
      <c r="AF86" s="4" t="s">
        <v>40</v>
      </c>
      <c r="AG86" s="4" t="s">
        <v>40</v>
      </c>
      <c r="AH86" s="16" t="s">
        <v>40</v>
      </c>
    </row>
    <row r="87" spans="1:34" ht="48.75" customHeight="1" x14ac:dyDescent="0.2">
      <c r="A87" s="15" t="s">
        <v>49</v>
      </c>
      <c r="B87" s="4" t="s">
        <v>50</v>
      </c>
      <c r="C87" s="4" t="s">
        <v>42</v>
      </c>
      <c r="D87" s="4" t="s">
        <v>40</v>
      </c>
      <c r="E87" s="4" t="s">
        <v>40</v>
      </c>
      <c r="F87" s="4" t="s">
        <v>40</v>
      </c>
      <c r="G87" s="4" t="s">
        <v>40</v>
      </c>
      <c r="H87" s="4" t="s">
        <v>40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f>SUM(Tabela4[[#This Row],[2014 r.
Mężczyźni
Wartość roczna]:[2023 r.
Kobiety
Wartość roczna]])</f>
        <v>0</v>
      </c>
      <c r="AD87" s="4">
        <f t="shared" si="6"/>
        <v>0</v>
      </c>
      <c r="AE87" s="4">
        <f t="shared" si="7"/>
        <v>0</v>
      </c>
      <c r="AF87" s="4" t="s">
        <v>40</v>
      </c>
      <c r="AG87" s="4" t="s">
        <v>40</v>
      </c>
      <c r="AH87" s="16" t="s">
        <v>40</v>
      </c>
    </row>
    <row r="88" spans="1:34" ht="48.75" customHeight="1" x14ac:dyDescent="0.2">
      <c r="A88" s="15" t="s">
        <v>51</v>
      </c>
      <c r="B88" s="18" t="s">
        <v>63</v>
      </c>
      <c r="C88" s="4" t="s">
        <v>39</v>
      </c>
      <c r="D88" s="4" t="s">
        <v>40</v>
      </c>
      <c r="E88" s="4" t="s">
        <v>40</v>
      </c>
      <c r="F88" s="4" t="s">
        <v>40</v>
      </c>
      <c r="G88" s="4" t="s">
        <v>40</v>
      </c>
      <c r="H88" s="4" t="s">
        <v>40</v>
      </c>
      <c r="I88" s="4" t="s">
        <v>40</v>
      </c>
      <c r="J88" s="4" t="s">
        <v>40</v>
      </c>
      <c r="K88" s="4" t="s">
        <v>40</v>
      </c>
      <c r="L88" s="4" t="s">
        <v>40</v>
      </c>
      <c r="M88" s="4" t="s">
        <v>40</v>
      </c>
      <c r="N88" s="4" t="s">
        <v>40</v>
      </c>
      <c r="O88" s="4" t="s">
        <v>40</v>
      </c>
      <c r="P88" s="4" t="s">
        <v>40</v>
      </c>
      <c r="Q88" s="4">
        <v>0</v>
      </c>
      <c r="R88" s="4">
        <v>0</v>
      </c>
      <c r="S88" s="4" t="s">
        <v>40</v>
      </c>
      <c r="T88" s="4" t="s">
        <v>40</v>
      </c>
      <c r="U88" s="4" t="s">
        <v>40</v>
      </c>
      <c r="V88" s="4" t="s">
        <v>40</v>
      </c>
      <c r="W88" s="4" t="s">
        <v>40</v>
      </c>
      <c r="X88" s="4" t="s">
        <v>40</v>
      </c>
      <c r="Y88" s="4" t="s">
        <v>40</v>
      </c>
      <c r="Z88" s="4" t="s">
        <v>40</v>
      </c>
      <c r="AA88" s="4"/>
      <c r="AB88" s="4"/>
      <c r="AC88" s="4">
        <f>SUM(Tabela4[[#This Row],[2014 r.
Mężczyźni
Wartość roczna]:[2023 r.
Kobiety
Wartość roczna]])</f>
        <v>0</v>
      </c>
      <c r="AD88" s="4">
        <f t="shared" si="6"/>
        <v>0</v>
      </c>
      <c r="AE88" s="4">
        <f t="shared" si="7"/>
        <v>0</v>
      </c>
      <c r="AF88" s="4" t="s">
        <v>40</v>
      </c>
      <c r="AG88" s="4" t="s">
        <v>40</v>
      </c>
      <c r="AH88" s="16" t="s">
        <v>40</v>
      </c>
    </row>
    <row r="89" spans="1:34" ht="48.75" customHeight="1" x14ac:dyDescent="0.2">
      <c r="A89" s="15" t="s">
        <v>51</v>
      </c>
      <c r="B89" s="18" t="s">
        <v>53</v>
      </c>
      <c r="C89" s="4" t="s">
        <v>42</v>
      </c>
      <c r="D89" s="4" t="s">
        <v>40</v>
      </c>
      <c r="E89" s="4" t="s">
        <v>40</v>
      </c>
      <c r="F89" s="4" t="s">
        <v>40</v>
      </c>
      <c r="G89" s="4" t="s">
        <v>40</v>
      </c>
      <c r="H89" s="4" t="s">
        <v>40</v>
      </c>
      <c r="I89" s="4" t="s">
        <v>40</v>
      </c>
      <c r="J89" s="4" t="s">
        <v>40</v>
      </c>
      <c r="K89" s="4" t="s">
        <v>40</v>
      </c>
      <c r="L89" s="4" t="s">
        <v>40</v>
      </c>
      <c r="M89" s="4" t="s">
        <v>40</v>
      </c>
      <c r="N89" s="4" t="s">
        <v>40</v>
      </c>
      <c r="O89" s="4" t="s">
        <v>40</v>
      </c>
      <c r="P89" s="4" t="s">
        <v>40</v>
      </c>
      <c r="Q89" s="4">
        <v>0</v>
      </c>
      <c r="R89" s="4">
        <v>0</v>
      </c>
      <c r="S89" s="4" t="s">
        <v>40</v>
      </c>
      <c r="T89" s="4" t="s">
        <v>40</v>
      </c>
      <c r="U89" s="4" t="s">
        <v>40</v>
      </c>
      <c r="V89" s="4" t="s">
        <v>40</v>
      </c>
      <c r="W89" s="4" t="s">
        <v>40</v>
      </c>
      <c r="X89" s="4" t="s">
        <v>40</v>
      </c>
      <c r="Y89" s="4" t="s">
        <v>40</v>
      </c>
      <c r="Z89" s="4" t="s">
        <v>40</v>
      </c>
      <c r="AA89" s="4"/>
      <c r="AB89" s="4"/>
      <c r="AC89" s="4">
        <f>SUM(Tabela4[[#This Row],[2014 r.
Mężczyźni
Wartość roczna]:[2023 r.
Kobiety
Wartość roczna]])</f>
        <v>0</v>
      </c>
      <c r="AD89" s="4">
        <f t="shared" si="6"/>
        <v>0</v>
      </c>
      <c r="AE89" s="4">
        <f t="shared" si="7"/>
        <v>0</v>
      </c>
      <c r="AF89" s="4" t="s">
        <v>40</v>
      </c>
      <c r="AG89" s="4" t="s">
        <v>40</v>
      </c>
      <c r="AH89" s="16" t="s">
        <v>40</v>
      </c>
    </row>
    <row r="90" spans="1:34" ht="48.75" customHeight="1" x14ac:dyDescent="0.2">
      <c r="A90" s="15" t="s">
        <v>54</v>
      </c>
      <c r="B90" s="18" t="s">
        <v>55</v>
      </c>
      <c r="C90" s="4" t="s">
        <v>39</v>
      </c>
      <c r="D90" s="4" t="s">
        <v>40</v>
      </c>
      <c r="E90" s="4" t="s">
        <v>40</v>
      </c>
      <c r="F90" s="4" t="s">
        <v>40</v>
      </c>
      <c r="G90" s="4" t="s">
        <v>40</v>
      </c>
      <c r="H90" s="4" t="s">
        <v>40</v>
      </c>
      <c r="I90" s="4" t="s">
        <v>40</v>
      </c>
      <c r="J90" s="4" t="s">
        <v>40</v>
      </c>
      <c r="K90" s="4" t="s">
        <v>40</v>
      </c>
      <c r="L90" s="4" t="s">
        <v>40</v>
      </c>
      <c r="M90" s="4" t="s">
        <v>40</v>
      </c>
      <c r="N90" s="4" t="s">
        <v>40</v>
      </c>
      <c r="O90" s="4" t="s">
        <v>40</v>
      </c>
      <c r="P90" s="4" t="s">
        <v>40</v>
      </c>
      <c r="Q90" s="4">
        <v>26</v>
      </c>
      <c r="R90" s="4">
        <v>32</v>
      </c>
      <c r="S90" s="4" t="s">
        <v>40</v>
      </c>
      <c r="T90" s="4" t="s">
        <v>40</v>
      </c>
      <c r="U90" s="4" t="s">
        <v>40</v>
      </c>
      <c r="V90" s="4" t="s">
        <v>40</v>
      </c>
      <c r="W90" s="4" t="s">
        <v>40</v>
      </c>
      <c r="X90" s="4" t="s">
        <v>40</v>
      </c>
      <c r="Y90" s="4" t="s">
        <v>40</v>
      </c>
      <c r="Z90" s="4" t="s">
        <v>40</v>
      </c>
      <c r="AA90" s="4"/>
      <c r="AB90" s="4"/>
      <c r="AC90" s="4">
        <f>SUM(Tabela4[[#This Row],[2014 r.
Mężczyźni
Wartość roczna]:[2023 r.
Kobiety
Wartość roczna]])</f>
        <v>58</v>
      </c>
      <c r="AD90" s="4">
        <f t="shared" si="6"/>
        <v>26</v>
      </c>
      <c r="AE90" s="4">
        <f t="shared" si="7"/>
        <v>32</v>
      </c>
      <c r="AF90" s="4" t="s">
        <v>40</v>
      </c>
      <c r="AG90" s="4" t="s">
        <v>40</v>
      </c>
      <c r="AH90" s="16" t="s">
        <v>40</v>
      </c>
    </row>
    <row r="91" spans="1:34" ht="48.75" customHeight="1" x14ac:dyDescent="0.2">
      <c r="A91" s="15" t="s">
        <v>54</v>
      </c>
      <c r="B91" s="18" t="s">
        <v>56</v>
      </c>
      <c r="C91" s="4" t="s">
        <v>42</v>
      </c>
      <c r="D91" s="4" t="s">
        <v>40</v>
      </c>
      <c r="E91" s="4" t="s">
        <v>40</v>
      </c>
      <c r="F91" s="4" t="s">
        <v>40</v>
      </c>
      <c r="G91" s="4" t="s">
        <v>40</v>
      </c>
      <c r="H91" s="4" t="s">
        <v>40</v>
      </c>
      <c r="I91" s="4" t="s">
        <v>40</v>
      </c>
      <c r="J91" s="4" t="s">
        <v>40</v>
      </c>
      <c r="K91" s="4" t="s">
        <v>40</v>
      </c>
      <c r="L91" s="4" t="s">
        <v>40</v>
      </c>
      <c r="M91" s="4" t="s">
        <v>40</v>
      </c>
      <c r="N91" s="4" t="s">
        <v>40</v>
      </c>
      <c r="O91" s="4" t="s">
        <v>40</v>
      </c>
      <c r="P91" s="4" t="s">
        <v>40</v>
      </c>
      <c r="Q91" s="4">
        <v>0</v>
      </c>
      <c r="R91" s="4">
        <v>0</v>
      </c>
      <c r="S91" s="4" t="s">
        <v>40</v>
      </c>
      <c r="T91" s="4" t="s">
        <v>40</v>
      </c>
      <c r="U91" s="4" t="s">
        <v>40</v>
      </c>
      <c r="V91" s="4" t="s">
        <v>40</v>
      </c>
      <c r="W91" s="4" t="s">
        <v>40</v>
      </c>
      <c r="X91" s="4" t="s">
        <v>40</v>
      </c>
      <c r="Y91" s="4" t="s">
        <v>40</v>
      </c>
      <c r="Z91" s="4" t="s">
        <v>40</v>
      </c>
      <c r="AA91" s="4"/>
      <c r="AB91" s="4"/>
      <c r="AC91" s="4">
        <f>SUM(Tabela4[[#This Row],[2014 r.
Mężczyźni
Wartość roczna]:[2023 r.
Kobiety
Wartość roczna]])</f>
        <v>0</v>
      </c>
      <c r="AD91" s="4">
        <f t="shared" si="6"/>
        <v>0</v>
      </c>
      <c r="AE91" s="4">
        <f t="shared" si="7"/>
        <v>0</v>
      </c>
      <c r="AF91" s="4" t="s">
        <v>40</v>
      </c>
      <c r="AG91" s="4" t="s">
        <v>40</v>
      </c>
      <c r="AH91" s="16" t="s">
        <v>40</v>
      </c>
    </row>
    <row r="92" spans="1:34" ht="48.75" customHeight="1" x14ac:dyDescent="0.2">
      <c r="A92" s="15" t="s">
        <v>57</v>
      </c>
      <c r="B92" s="18" t="s">
        <v>58</v>
      </c>
      <c r="C92" s="4" t="s">
        <v>39</v>
      </c>
      <c r="D92" s="4" t="s">
        <v>40</v>
      </c>
      <c r="E92" s="4" t="s">
        <v>40</v>
      </c>
      <c r="F92" s="4" t="s">
        <v>40</v>
      </c>
      <c r="G92" s="4" t="s">
        <v>40</v>
      </c>
      <c r="H92" s="4" t="s">
        <v>40</v>
      </c>
      <c r="I92" s="4" t="s">
        <v>40</v>
      </c>
      <c r="J92" s="4" t="s">
        <v>40</v>
      </c>
      <c r="K92" s="4" t="s">
        <v>40</v>
      </c>
      <c r="L92" s="4" t="s">
        <v>40</v>
      </c>
      <c r="M92" s="4" t="s">
        <v>40</v>
      </c>
      <c r="N92" s="4" t="s">
        <v>40</v>
      </c>
      <c r="O92" s="4" t="s">
        <v>40</v>
      </c>
      <c r="P92" s="4" t="s">
        <v>40</v>
      </c>
      <c r="Q92" s="4">
        <v>0</v>
      </c>
      <c r="R92" s="4">
        <v>0</v>
      </c>
      <c r="S92" s="4" t="s">
        <v>40</v>
      </c>
      <c r="T92" s="4" t="s">
        <v>40</v>
      </c>
      <c r="U92" s="4" t="s">
        <v>40</v>
      </c>
      <c r="V92" s="4" t="s">
        <v>40</v>
      </c>
      <c r="W92" s="4" t="s">
        <v>40</v>
      </c>
      <c r="X92" s="4" t="s">
        <v>40</v>
      </c>
      <c r="Y92" s="4" t="s">
        <v>40</v>
      </c>
      <c r="Z92" s="4" t="s">
        <v>40</v>
      </c>
      <c r="AA92" s="4"/>
      <c r="AB92" s="4"/>
      <c r="AC92" s="4">
        <f>SUM(Tabela4[[#This Row],[2014 r.
Mężczyźni
Wartość roczna]:[2023 r.
Kobiety
Wartość roczna]])</f>
        <v>0</v>
      </c>
      <c r="AD92" s="4">
        <f t="shared" si="6"/>
        <v>0</v>
      </c>
      <c r="AE92" s="4">
        <f t="shared" si="7"/>
        <v>0</v>
      </c>
      <c r="AF92" s="4" t="s">
        <v>40</v>
      </c>
      <c r="AG92" s="4" t="s">
        <v>40</v>
      </c>
      <c r="AH92" s="16" t="s">
        <v>40</v>
      </c>
    </row>
    <row r="93" spans="1:34" ht="48.75" customHeight="1" x14ac:dyDescent="0.2">
      <c r="A93" s="15" t="s">
        <v>57</v>
      </c>
      <c r="B93" s="18" t="s">
        <v>59</v>
      </c>
      <c r="C93" s="4" t="s">
        <v>42</v>
      </c>
      <c r="D93" s="4" t="s">
        <v>40</v>
      </c>
      <c r="E93" s="4" t="s">
        <v>40</v>
      </c>
      <c r="F93" s="4" t="s">
        <v>40</v>
      </c>
      <c r="G93" s="4" t="s">
        <v>40</v>
      </c>
      <c r="H93" s="4" t="s">
        <v>40</v>
      </c>
      <c r="I93" s="4" t="s">
        <v>40</v>
      </c>
      <c r="J93" s="4" t="s">
        <v>40</v>
      </c>
      <c r="K93" s="4" t="s">
        <v>40</v>
      </c>
      <c r="L93" s="4" t="s">
        <v>40</v>
      </c>
      <c r="M93" s="4" t="s">
        <v>40</v>
      </c>
      <c r="N93" s="4" t="s">
        <v>40</v>
      </c>
      <c r="O93" s="4" t="s">
        <v>40</v>
      </c>
      <c r="P93" s="4" t="s">
        <v>40</v>
      </c>
      <c r="Q93" s="4">
        <v>0</v>
      </c>
      <c r="R93" s="4">
        <v>0</v>
      </c>
      <c r="S93" s="4" t="s">
        <v>40</v>
      </c>
      <c r="T93" s="4" t="s">
        <v>40</v>
      </c>
      <c r="U93" s="4" t="s">
        <v>40</v>
      </c>
      <c r="V93" s="4" t="s">
        <v>40</v>
      </c>
      <c r="W93" s="4" t="s">
        <v>40</v>
      </c>
      <c r="X93" s="4" t="s">
        <v>40</v>
      </c>
      <c r="Y93" s="4" t="s">
        <v>40</v>
      </c>
      <c r="Z93" s="4" t="s">
        <v>40</v>
      </c>
      <c r="AA93" s="4"/>
      <c r="AB93" s="4"/>
      <c r="AC93" s="4">
        <f>SUM(Tabela4[[#This Row],[2014 r.
Mężczyźni
Wartość roczna]:[2023 r.
Kobiety
Wartość roczna]])</f>
        <v>0</v>
      </c>
      <c r="AD93" s="4">
        <f t="shared" si="6"/>
        <v>0</v>
      </c>
      <c r="AE93" s="4">
        <f t="shared" si="7"/>
        <v>0</v>
      </c>
      <c r="AF93" s="4" t="s">
        <v>40</v>
      </c>
      <c r="AG93" s="4" t="s">
        <v>40</v>
      </c>
      <c r="AH93" s="16" t="s">
        <v>40</v>
      </c>
    </row>
    <row r="94" spans="1:34" ht="48.75" customHeight="1" x14ac:dyDescent="0.2">
      <c r="A94" s="15" t="s">
        <v>60</v>
      </c>
      <c r="B94" s="18" t="s">
        <v>61</v>
      </c>
      <c r="C94" s="4" t="s">
        <v>39</v>
      </c>
      <c r="D94" s="4" t="s">
        <v>40</v>
      </c>
      <c r="E94" s="4" t="s">
        <v>40</v>
      </c>
      <c r="F94" s="4" t="s">
        <v>40</v>
      </c>
      <c r="G94" s="4" t="s">
        <v>40</v>
      </c>
      <c r="H94" s="4" t="s">
        <v>40</v>
      </c>
      <c r="I94" s="4" t="s">
        <v>40</v>
      </c>
      <c r="J94" s="4" t="s">
        <v>40</v>
      </c>
      <c r="K94" s="4" t="s">
        <v>40</v>
      </c>
      <c r="L94" s="4" t="s">
        <v>40</v>
      </c>
      <c r="M94" s="4" t="s">
        <v>40</v>
      </c>
      <c r="N94" s="4" t="s">
        <v>40</v>
      </c>
      <c r="O94" s="4" t="s">
        <v>40</v>
      </c>
      <c r="P94" s="4" t="s">
        <v>40</v>
      </c>
      <c r="Q94" s="4">
        <v>0</v>
      </c>
      <c r="R94" s="4">
        <v>0</v>
      </c>
      <c r="S94" s="4" t="s">
        <v>40</v>
      </c>
      <c r="T94" s="4" t="s">
        <v>40</v>
      </c>
      <c r="U94" s="4" t="s">
        <v>40</v>
      </c>
      <c r="V94" s="4" t="s">
        <v>40</v>
      </c>
      <c r="W94" s="4" t="s">
        <v>40</v>
      </c>
      <c r="X94" s="4" t="s">
        <v>40</v>
      </c>
      <c r="Y94" s="4" t="s">
        <v>40</v>
      </c>
      <c r="Z94" s="4" t="s">
        <v>40</v>
      </c>
      <c r="AA94" s="4"/>
      <c r="AB94" s="4"/>
      <c r="AC94" s="4">
        <f>SUM(Tabela4[[#This Row],[2014 r.
Mężczyźni
Wartość roczna]:[2023 r.
Kobiety
Wartość roczna]])</f>
        <v>0</v>
      </c>
      <c r="AD94" s="4">
        <f t="shared" si="6"/>
        <v>0</v>
      </c>
      <c r="AE94" s="4">
        <f t="shared" si="7"/>
        <v>0</v>
      </c>
      <c r="AF94" s="4" t="s">
        <v>40</v>
      </c>
      <c r="AG94" s="4" t="s">
        <v>40</v>
      </c>
      <c r="AH94" s="16" t="s">
        <v>40</v>
      </c>
    </row>
    <row r="95" spans="1:34" ht="48.75" customHeight="1" x14ac:dyDescent="0.2">
      <c r="A95" s="19" t="s">
        <v>60</v>
      </c>
      <c r="B95" s="20" t="s">
        <v>69</v>
      </c>
      <c r="C95" s="21" t="s">
        <v>42</v>
      </c>
      <c r="D95" s="21" t="s">
        <v>40</v>
      </c>
      <c r="E95" s="21" t="s">
        <v>40</v>
      </c>
      <c r="F95" s="21" t="s">
        <v>40</v>
      </c>
      <c r="G95" s="21" t="s">
        <v>40</v>
      </c>
      <c r="H95" s="21" t="s">
        <v>40</v>
      </c>
      <c r="I95" s="21" t="s">
        <v>40</v>
      </c>
      <c r="J95" s="21" t="s">
        <v>40</v>
      </c>
      <c r="K95" s="21" t="s">
        <v>40</v>
      </c>
      <c r="L95" s="21" t="s">
        <v>40</v>
      </c>
      <c r="M95" s="21" t="s">
        <v>40</v>
      </c>
      <c r="N95" s="21" t="s">
        <v>40</v>
      </c>
      <c r="O95" s="21" t="s">
        <v>40</v>
      </c>
      <c r="P95" s="4" t="s">
        <v>40</v>
      </c>
      <c r="Q95" s="4">
        <v>0</v>
      </c>
      <c r="R95" s="4">
        <v>0</v>
      </c>
      <c r="S95" s="21" t="s">
        <v>40</v>
      </c>
      <c r="T95" s="21" t="s">
        <v>40</v>
      </c>
      <c r="U95" s="21" t="s">
        <v>40</v>
      </c>
      <c r="V95" s="21" t="s">
        <v>40</v>
      </c>
      <c r="W95" s="21" t="s">
        <v>40</v>
      </c>
      <c r="X95" s="21" t="s">
        <v>40</v>
      </c>
      <c r="Y95" s="4" t="s">
        <v>40</v>
      </c>
      <c r="Z95" s="4" t="s">
        <v>40</v>
      </c>
      <c r="AA95" s="4"/>
      <c r="AB95" s="4"/>
      <c r="AC95" s="4">
        <f>SUM(Tabela4[[#This Row],[2014 r.
Mężczyźni
Wartość roczna]:[2023 r.
Kobiety
Wartość roczna]])</f>
        <v>0</v>
      </c>
      <c r="AD95" s="4">
        <f t="shared" si="6"/>
        <v>0</v>
      </c>
      <c r="AE95" s="4">
        <f t="shared" si="7"/>
        <v>0</v>
      </c>
      <c r="AF95" s="21" t="s">
        <v>40</v>
      </c>
      <c r="AG95" s="21" t="s">
        <v>40</v>
      </c>
      <c r="AH95" s="22" t="s">
        <v>40</v>
      </c>
    </row>
    <row r="97" spans="1:38" ht="48.75" customHeight="1" x14ac:dyDescent="0.2">
      <c r="A97" s="10" t="s">
        <v>70</v>
      </c>
    </row>
    <row r="99" spans="1:38" s="24" customFormat="1" ht="90.75" customHeight="1" x14ac:dyDescent="0.2">
      <c r="A99" s="12" t="s">
        <v>3</v>
      </c>
      <c r="B99" s="13" t="s">
        <v>4</v>
      </c>
      <c r="C99" s="13" t="s">
        <v>5</v>
      </c>
      <c r="D99" s="13" t="s">
        <v>6</v>
      </c>
      <c r="E99" s="13" t="s">
        <v>7</v>
      </c>
      <c r="F99" s="13" t="s">
        <v>99</v>
      </c>
      <c r="G99" s="13" t="s">
        <v>100</v>
      </c>
      <c r="H99" s="13" t="s">
        <v>101</v>
      </c>
      <c r="I99" s="13" t="s">
        <v>11</v>
      </c>
      <c r="J99" s="13" t="s">
        <v>12</v>
      </c>
      <c r="K99" s="13" t="s">
        <v>13</v>
      </c>
      <c r="L99" s="13" t="s">
        <v>14</v>
      </c>
      <c r="M99" s="13" t="s">
        <v>15</v>
      </c>
      <c r="N99" s="13" t="s">
        <v>16</v>
      </c>
      <c r="O99" s="13" t="s">
        <v>17</v>
      </c>
      <c r="P99" s="13" t="s">
        <v>18</v>
      </c>
      <c r="Q99" s="13" t="s">
        <v>19</v>
      </c>
      <c r="R99" s="13" t="s">
        <v>20</v>
      </c>
      <c r="S99" s="13" t="s">
        <v>21</v>
      </c>
      <c r="T99" s="13" t="s">
        <v>22</v>
      </c>
      <c r="U99" s="13" t="s">
        <v>23</v>
      </c>
      <c r="V99" s="13" t="s">
        <v>24</v>
      </c>
      <c r="W99" s="13" t="s">
        <v>25</v>
      </c>
      <c r="X99" s="14" t="s">
        <v>26</v>
      </c>
      <c r="Y99" s="13" t="s">
        <v>27</v>
      </c>
      <c r="Z99" s="14" t="s">
        <v>28</v>
      </c>
      <c r="AA99" s="13" t="s">
        <v>29</v>
      </c>
      <c r="AB99" s="13" t="s">
        <v>30</v>
      </c>
      <c r="AC99" s="13" t="s">
        <v>31</v>
      </c>
      <c r="AD99" s="13" t="s">
        <v>32</v>
      </c>
      <c r="AE99" s="13" t="s">
        <v>33</v>
      </c>
      <c r="AF99" s="13" t="s">
        <v>34</v>
      </c>
      <c r="AG99" s="13" t="s">
        <v>35</v>
      </c>
      <c r="AH99" s="13" t="s">
        <v>36</v>
      </c>
      <c r="AJ99" s="10"/>
      <c r="AK99" s="10"/>
      <c r="AL99" s="10"/>
    </row>
    <row r="100" spans="1:38" ht="48.75" customHeight="1" x14ac:dyDescent="0.2">
      <c r="A100" s="15" t="s">
        <v>37</v>
      </c>
      <c r="B100" s="4" t="s">
        <v>38</v>
      </c>
      <c r="C100" s="4" t="s">
        <v>39</v>
      </c>
      <c r="D100" s="4" t="s">
        <v>40</v>
      </c>
      <c r="E100" s="4" t="s">
        <v>40</v>
      </c>
      <c r="F100" s="4" t="s">
        <v>40</v>
      </c>
      <c r="G100" s="4" t="s">
        <v>40</v>
      </c>
      <c r="H100" s="4" t="s">
        <v>40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f>SUM(Tabela5[[#This Row],[2014 r.
Mężczyźni
Wartość roczna]:[2023 r.
Kobiety
Wartość roczna]])</f>
        <v>0</v>
      </c>
      <c r="AD100" s="4">
        <f>SUM(I100,K100,M100,O100,Q100,S100,U100,W100,Y100,AA100)</f>
        <v>0</v>
      </c>
      <c r="AE100" s="4">
        <f>SUM(J100,L100,N100,P100,R100,T100,V100,X100,Z100,AB100)</f>
        <v>0</v>
      </c>
      <c r="AF100" s="4" t="s">
        <v>40</v>
      </c>
      <c r="AG100" s="4" t="s">
        <v>40</v>
      </c>
      <c r="AH100" s="16" t="s">
        <v>40</v>
      </c>
    </row>
    <row r="101" spans="1:38" ht="48.75" customHeight="1" x14ac:dyDescent="0.2">
      <c r="A101" s="15" t="s">
        <v>37</v>
      </c>
      <c r="B101" s="4" t="s">
        <v>38</v>
      </c>
      <c r="C101" s="4" t="s">
        <v>42</v>
      </c>
      <c r="D101" s="4" t="s">
        <v>40</v>
      </c>
      <c r="E101" s="4" t="s">
        <v>40</v>
      </c>
      <c r="F101" s="4" t="s">
        <v>40</v>
      </c>
      <c r="G101" s="4" t="s">
        <v>40</v>
      </c>
      <c r="H101" s="4" t="s">
        <v>40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f>SUM(Tabela5[[#This Row],[2014 r.
Mężczyźni
Wartość roczna]:[2023 r.
Kobiety
Wartość roczna]])</f>
        <v>0</v>
      </c>
      <c r="AD101" s="4">
        <f t="shared" ref="AD101:AD117" si="8">SUM(I101,K101,M101,O101,Q101,S101,U101,W101,Y101,AA101)</f>
        <v>0</v>
      </c>
      <c r="AE101" s="4">
        <f t="shared" ref="AE101:AE117" si="9">SUM(J101,L101,N101,P101,R101,T101,V101,X101,Z101,AB101)</f>
        <v>0</v>
      </c>
      <c r="AF101" s="4" t="s">
        <v>40</v>
      </c>
      <c r="AG101" s="4" t="s">
        <v>40</v>
      </c>
      <c r="AH101" s="16" t="s">
        <v>40</v>
      </c>
    </row>
    <row r="102" spans="1:38" ht="48.75" customHeight="1" x14ac:dyDescent="0.2">
      <c r="A102" s="15" t="s">
        <v>43</v>
      </c>
      <c r="B102" s="4" t="s">
        <v>44</v>
      </c>
      <c r="C102" s="4" t="s">
        <v>39</v>
      </c>
      <c r="D102" s="4" t="s">
        <v>40</v>
      </c>
      <c r="E102" s="4" t="s">
        <v>40</v>
      </c>
      <c r="F102" s="4" t="s">
        <v>40</v>
      </c>
      <c r="G102" s="4" t="s">
        <v>40</v>
      </c>
      <c r="H102" s="4" t="s">
        <v>40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f>SUM(Tabela5[[#This Row],[2014 r.
Mężczyźni
Wartość roczna]:[2023 r.
Kobiety
Wartość roczna]])</f>
        <v>0</v>
      </c>
      <c r="AD102" s="4">
        <f t="shared" si="8"/>
        <v>0</v>
      </c>
      <c r="AE102" s="4">
        <f t="shared" si="9"/>
        <v>0</v>
      </c>
      <c r="AF102" s="4" t="s">
        <v>40</v>
      </c>
      <c r="AG102" s="4" t="s">
        <v>40</v>
      </c>
      <c r="AH102" s="16" t="s">
        <v>40</v>
      </c>
    </row>
    <row r="103" spans="1:38" ht="48.75" customHeight="1" x14ac:dyDescent="0.2">
      <c r="A103" s="15" t="s">
        <v>43</v>
      </c>
      <c r="B103" s="4" t="s">
        <v>44</v>
      </c>
      <c r="C103" s="4" t="s">
        <v>42</v>
      </c>
      <c r="D103" s="4" t="s">
        <v>40</v>
      </c>
      <c r="E103" s="4" t="s">
        <v>40</v>
      </c>
      <c r="F103" s="4" t="s">
        <v>40</v>
      </c>
      <c r="G103" s="4" t="s">
        <v>40</v>
      </c>
      <c r="H103" s="4" t="s">
        <v>40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f>SUM(Tabela5[[#This Row],[2014 r.
Mężczyźni
Wartość roczna]:[2023 r.
Kobiety
Wartość roczna]])</f>
        <v>0</v>
      </c>
      <c r="AD103" s="4">
        <f t="shared" si="8"/>
        <v>0</v>
      </c>
      <c r="AE103" s="4">
        <f t="shared" si="9"/>
        <v>0</v>
      </c>
      <c r="AF103" s="4" t="s">
        <v>40</v>
      </c>
      <c r="AG103" s="4" t="s">
        <v>40</v>
      </c>
      <c r="AH103" s="16" t="s">
        <v>40</v>
      </c>
    </row>
    <row r="104" spans="1:38" ht="48.75" customHeight="1" x14ac:dyDescent="0.2">
      <c r="A104" s="15" t="s">
        <v>45</v>
      </c>
      <c r="B104" s="4" t="s">
        <v>46</v>
      </c>
      <c r="C104" s="4" t="s">
        <v>39</v>
      </c>
      <c r="D104" s="4" t="s">
        <v>40</v>
      </c>
      <c r="E104" s="4" t="s">
        <v>40</v>
      </c>
      <c r="F104" s="4" t="s">
        <v>40</v>
      </c>
      <c r="G104" s="4" t="s">
        <v>40</v>
      </c>
      <c r="H104" s="4" t="s">
        <v>40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17</v>
      </c>
      <c r="X104" s="4">
        <v>17</v>
      </c>
      <c r="Y104" s="4">
        <v>0</v>
      </c>
      <c r="Z104" s="4">
        <v>0</v>
      </c>
      <c r="AA104" s="4">
        <v>0</v>
      </c>
      <c r="AB104" s="4">
        <v>0</v>
      </c>
      <c r="AC104" s="4">
        <f>SUM(Tabela5[[#This Row],[2014 r.
Mężczyźni
Wartość roczna]:[2023 r.
Kobiety
Wartość roczna]])</f>
        <v>35</v>
      </c>
      <c r="AD104" s="4">
        <f t="shared" si="8"/>
        <v>17</v>
      </c>
      <c r="AE104" s="4">
        <f t="shared" si="9"/>
        <v>18</v>
      </c>
      <c r="AF104" s="4" t="s">
        <v>40</v>
      </c>
      <c r="AG104" s="4" t="s">
        <v>40</v>
      </c>
      <c r="AH104" s="16" t="s">
        <v>40</v>
      </c>
    </row>
    <row r="105" spans="1:38" ht="48.75" customHeight="1" x14ac:dyDescent="0.2">
      <c r="A105" s="15" t="s">
        <v>45</v>
      </c>
      <c r="B105" s="4" t="s">
        <v>46</v>
      </c>
      <c r="C105" s="4" t="s">
        <v>42</v>
      </c>
      <c r="D105" s="4" t="s">
        <v>40</v>
      </c>
      <c r="E105" s="4" t="s">
        <v>40</v>
      </c>
      <c r="F105" s="4" t="s">
        <v>40</v>
      </c>
      <c r="G105" s="4" t="s">
        <v>40</v>
      </c>
      <c r="H105" s="4" t="s">
        <v>40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3</v>
      </c>
      <c r="X105" s="4">
        <v>3</v>
      </c>
      <c r="Y105" s="4">
        <v>0</v>
      </c>
      <c r="Z105" s="4">
        <v>0</v>
      </c>
      <c r="AA105" s="4">
        <v>0</v>
      </c>
      <c r="AB105" s="4">
        <v>0</v>
      </c>
      <c r="AC105" s="4">
        <f>SUM(Tabela5[[#This Row],[2014 r.
Mężczyźni
Wartość roczna]:[2023 r.
Kobiety
Wartość roczna]])</f>
        <v>6</v>
      </c>
      <c r="AD105" s="4">
        <f t="shared" si="8"/>
        <v>3</v>
      </c>
      <c r="AE105" s="4">
        <f t="shared" si="9"/>
        <v>3</v>
      </c>
      <c r="AF105" s="4" t="s">
        <v>40</v>
      </c>
      <c r="AG105" s="4" t="s">
        <v>40</v>
      </c>
      <c r="AH105" s="16" t="s">
        <v>40</v>
      </c>
    </row>
    <row r="106" spans="1:38" ht="48.75" customHeight="1" x14ac:dyDescent="0.2">
      <c r="A106" s="15" t="s">
        <v>47</v>
      </c>
      <c r="B106" s="4" t="s">
        <v>48</v>
      </c>
      <c r="C106" s="4" t="s">
        <v>39</v>
      </c>
      <c r="D106" s="4" t="s">
        <v>40</v>
      </c>
      <c r="E106" s="4" t="s">
        <v>40</v>
      </c>
      <c r="F106" s="4" t="s">
        <v>40</v>
      </c>
      <c r="G106" s="4" t="s">
        <v>40</v>
      </c>
      <c r="H106" s="4" t="s">
        <v>40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f>SUM(Tabela5[[#This Row],[2014 r.
Mężczyźni
Wartość roczna]:[2023 r.
Kobiety
Wartość roczna]])</f>
        <v>0</v>
      </c>
      <c r="AD106" s="4">
        <f t="shared" si="8"/>
        <v>0</v>
      </c>
      <c r="AE106" s="4">
        <f t="shared" si="9"/>
        <v>0</v>
      </c>
      <c r="AF106" s="4" t="s">
        <v>40</v>
      </c>
      <c r="AG106" s="4" t="s">
        <v>40</v>
      </c>
      <c r="AH106" s="16" t="s">
        <v>40</v>
      </c>
    </row>
    <row r="107" spans="1:38" ht="48.75" customHeight="1" x14ac:dyDescent="0.2">
      <c r="A107" s="15" t="s">
        <v>47</v>
      </c>
      <c r="B107" s="4" t="s">
        <v>48</v>
      </c>
      <c r="C107" s="4" t="s">
        <v>42</v>
      </c>
      <c r="D107" s="4" t="s">
        <v>40</v>
      </c>
      <c r="E107" s="4" t="s">
        <v>40</v>
      </c>
      <c r="F107" s="4" t="s">
        <v>40</v>
      </c>
      <c r="G107" s="4" t="s">
        <v>40</v>
      </c>
      <c r="H107" s="4" t="s">
        <v>40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f>SUM(Tabela5[[#This Row],[2014 r.
Mężczyźni
Wartość roczna]:[2023 r.
Kobiety
Wartość roczna]])</f>
        <v>0</v>
      </c>
      <c r="AD107" s="4">
        <f t="shared" si="8"/>
        <v>0</v>
      </c>
      <c r="AE107" s="4">
        <f t="shared" si="9"/>
        <v>0</v>
      </c>
      <c r="AF107" s="4" t="s">
        <v>40</v>
      </c>
      <c r="AG107" s="4" t="s">
        <v>40</v>
      </c>
      <c r="AH107" s="16" t="s">
        <v>40</v>
      </c>
    </row>
    <row r="108" spans="1:38" ht="48.75" customHeight="1" x14ac:dyDescent="0.2">
      <c r="A108" s="15" t="s">
        <v>49</v>
      </c>
      <c r="B108" s="4" t="s">
        <v>50</v>
      </c>
      <c r="C108" s="4" t="s">
        <v>39</v>
      </c>
      <c r="D108" s="4" t="s">
        <v>40</v>
      </c>
      <c r="E108" s="4" t="s">
        <v>40</v>
      </c>
      <c r="F108" s="4" t="s">
        <v>40</v>
      </c>
      <c r="G108" s="4" t="s">
        <v>40</v>
      </c>
      <c r="H108" s="4" t="s">
        <v>40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1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f>SUM(Tabela5[[#This Row],[2014 r.
Mężczyźni
Wartość roczna]:[2023 r.
Kobiety
Wartość roczna]])</f>
        <v>1</v>
      </c>
      <c r="AD108" s="4">
        <f t="shared" si="8"/>
        <v>0</v>
      </c>
      <c r="AE108" s="4">
        <f t="shared" si="9"/>
        <v>1</v>
      </c>
      <c r="AF108" s="4" t="s">
        <v>40</v>
      </c>
      <c r="AG108" s="4" t="s">
        <v>40</v>
      </c>
      <c r="AH108" s="16" t="s">
        <v>40</v>
      </c>
    </row>
    <row r="109" spans="1:38" ht="48.75" customHeight="1" x14ac:dyDescent="0.2">
      <c r="A109" s="15" t="s">
        <v>49</v>
      </c>
      <c r="B109" s="4" t="s">
        <v>50</v>
      </c>
      <c r="C109" s="4" t="s">
        <v>42</v>
      </c>
      <c r="D109" s="4" t="s">
        <v>40</v>
      </c>
      <c r="E109" s="4" t="s">
        <v>40</v>
      </c>
      <c r="F109" s="4" t="s">
        <v>40</v>
      </c>
      <c r="G109" s="4" t="s">
        <v>40</v>
      </c>
      <c r="H109" s="4" t="s">
        <v>40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f>SUM(Tabela5[[#This Row],[2014 r.
Mężczyźni
Wartość roczna]:[2023 r.
Kobiety
Wartość roczna]])</f>
        <v>0</v>
      </c>
      <c r="AD109" s="4">
        <f t="shared" si="8"/>
        <v>0</v>
      </c>
      <c r="AE109" s="4">
        <f t="shared" si="9"/>
        <v>0</v>
      </c>
      <c r="AF109" s="4" t="s">
        <v>40</v>
      </c>
      <c r="AG109" s="4" t="s">
        <v>40</v>
      </c>
      <c r="AH109" s="16" t="s">
        <v>40</v>
      </c>
    </row>
    <row r="110" spans="1:38" ht="48.75" customHeight="1" x14ac:dyDescent="0.2">
      <c r="A110" s="15" t="s">
        <v>51</v>
      </c>
      <c r="B110" s="18" t="s">
        <v>63</v>
      </c>
      <c r="C110" s="4" t="s">
        <v>39</v>
      </c>
      <c r="D110" s="4" t="s">
        <v>40</v>
      </c>
      <c r="E110" s="4" t="s">
        <v>40</v>
      </c>
      <c r="F110" s="4" t="s">
        <v>40</v>
      </c>
      <c r="G110" s="4" t="s">
        <v>40</v>
      </c>
      <c r="H110" s="4" t="s">
        <v>40</v>
      </c>
      <c r="I110" s="4" t="s">
        <v>40</v>
      </c>
      <c r="J110" s="4" t="s">
        <v>40</v>
      </c>
      <c r="K110" s="4" t="s">
        <v>40</v>
      </c>
      <c r="L110" s="4" t="s">
        <v>40</v>
      </c>
      <c r="M110" s="4" t="s">
        <v>40</v>
      </c>
      <c r="N110" s="4" t="s">
        <v>40</v>
      </c>
      <c r="O110" s="4" t="s">
        <v>40</v>
      </c>
      <c r="P110" s="4" t="s">
        <v>40</v>
      </c>
      <c r="Q110" s="4">
        <v>0</v>
      </c>
      <c r="R110" s="4">
        <v>0</v>
      </c>
      <c r="S110" s="4" t="s">
        <v>40</v>
      </c>
      <c r="T110" s="4" t="s">
        <v>40</v>
      </c>
      <c r="U110" s="4" t="s">
        <v>40</v>
      </c>
      <c r="V110" s="4" t="s">
        <v>40</v>
      </c>
      <c r="W110" s="4" t="s">
        <v>40</v>
      </c>
      <c r="X110" s="4" t="s">
        <v>40</v>
      </c>
      <c r="Y110" s="4" t="s">
        <v>40</v>
      </c>
      <c r="Z110" s="4" t="s">
        <v>40</v>
      </c>
      <c r="AA110" s="4"/>
      <c r="AB110" s="4"/>
      <c r="AC110" s="4">
        <f>SUM(Tabela5[[#This Row],[2014 r.
Mężczyźni
Wartość roczna]:[2023 r.
Kobiety
Wartość roczna]])</f>
        <v>0</v>
      </c>
      <c r="AD110" s="4">
        <f t="shared" si="8"/>
        <v>0</v>
      </c>
      <c r="AE110" s="4">
        <f t="shared" si="9"/>
        <v>0</v>
      </c>
      <c r="AF110" s="4" t="s">
        <v>40</v>
      </c>
      <c r="AG110" s="4" t="s">
        <v>40</v>
      </c>
      <c r="AH110" s="16" t="s">
        <v>40</v>
      </c>
    </row>
    <row r="111" spans="1:38" ht="48.75" customHeight="1" x14ac:dyDescent="0.2">
      <c r="A111" s="15" t="s">
        <v>51</v>
      </c>
      <c r="B111" s="18" t="s">
        <v>63</v>
      </c>
      <c r="C111" s="4" t="s">
        <v>42</v>
      </c>
      <c r="D111" s="4" t="s">
        <v>40</v>
      </c>
      <c r="E111" s="4" t="s">
        <v>40</v>
      </c>
      <c r="F111" s="4" t="s">
        <v>40</v>
      </c>
      <c r="G111" s="4" t="s">
        <v>40</v>
      </c>
      <c r="H111" s="4" t="s">
        <v>40</v>
      </c>
      <c r="I111" s="4" t="s">
        <v>40</v>
      </c>
      <c r="J111" s="4" t="s">
        <v>40</v>
      </c>
      <c r="K111" s="4" t="s">
        <v>40</v>
      </c>
      <c r="L111" s="4" t="s">
        <v>40</v>
      </c>
      <c r="M111" s="4" t="s">
        <v>40</v>
      </c>
      <c r="N111" s="4" t="s">
        <v>40</v>
      </c>
      <c r="O111" s="4" t="s">
        <v>40</v>
      </c>
      <c r="P111" s="4" t="s">
        <v>40</v>
      </c>
      <c r="Q111" s="4">
        <v>0</v>
      </c>
      <c r="R111" s="4">
        <v>0</v>
      </c>
      <c r="S111" s="4" t="s">
        <v>40</v>
      </c>
      <c r="T111" s="4" t="s">
        <v>40</v>
      </c>
      <c r="U111" s="4" t="s">
        <v>40</v>
      </c>
      <c r="V111" s="4" t="s">
        <v>40</v>
      </c>
      <c r="W111" s="4" t="s">
        <v>40</v>
      </c>
      <c r="X111" s="4" t="s">
        <v>40</v>
      </c>
      <c r="Y111" s="4" t="s">
        <v>40</v>
      </c>
      <c r="Z111" s="4" t="s">
        <v>40</v>
      </c>
      <c r="AA111" s="4"/>
      <c r="AB111" s="4"/>
      <c r="AC111" s="4">
        <f>SUM(Tabela5[[#This Row],[2014 r.
Mężczyźni
Wartość roczna]:[2023 r.
Kobiety
Wartość roczna]])</f>
        <v>0</v>
      </c>
      <c r="AD111" s="4">
        <f t="shared" si="8"/>
        <v>0</v>
      </c>
      <c r="AE111" s="4">
        <f t="shared" si="9"/>
        <v>0</v>
      </c>
      <c r="AF111" s="4" t="s">
        <v>40</v>
      </c>
      <c r="AG111" s="4" t="s">
        <v>40</v>
      </c>
      <c r="AH111" s="16" t="s">
        <v>40</v>
      </c>
    </row>
    <row r="112" spans="1:38" ht="48.75" customHeight="1" x14ac:dyDescent="0.2">
      <c r="A112" s="15" t="s">
        <v>54</v>
      </c>
      <c r="B112" s="18" t="s">
        <v>55</v>
      </c>
      <c r="C112" s="4" t="s">
        <v>39</v>
      </c>
      <c r="D112" s="4" t="s">
        <v>40</v>
      </c>
      <c r="E112" s="4" t="s">
        <v>40</v>
      </c>
      <c r="F112" s="4" t="s">
        <v>40</v>
      </c>
      <c r="G112" s="4" t="s">
        <v>40</v>
      </c>
      <c r="H112" s="4" t="s">
        <v>40</v>
      </c>
      <c r="I112" s="4" t="s">
        <v>40</v>
      </c>
      <c r="J112" s="4" t="s">
        <v>40</v>
      </c>
      <c r="K112" s="4" t="s">
        <v>40</v>
      </c>
      <c r="L112" s="4" t="s">
        <v>40</v>
      </c>
      <c r="M112" s="4" t="s">
        <v>40</v>
      </c>
      <c r="N112" s="4" t="s">
        <v>40</v>
      </c>
      <c r="O112" s="4" t="s">
        <v>40</v>
      </c>
      <c r="P112" s="4" t="s">
        <v>40</v>
      </c>
      <c r="Q112" s="4">
        <v>0</v>
      </c>
      <c r="R112" s="4">
        <v>0</v>
      </c>
      <c r="S112" s="4" t="s">
        <v>40</v>
      </c>
      <c r="T112" s="4" t="s">
        <v>40</v>
      </c>
      <c r="U112" s="4" t="s">
        <v>40</v>
      </c>
      <c r="V112" s="4" t="s">
        <v>40</v>
      </c>
      <c r="W112" s="4" t="s">
        <v>40</v>
      </c>
      <c r="X112" s="4" t="s">
        <v>40</v>
      </c>
      <c r="Y112" s="4" t="s">
        <v>40</v>
      </c>
      <c r="Z112" s="4" t="s">
        <v>40</v>
      </c>
      <c r="AA112" s="4"/>
      <c r="AB112" s="4"/>
      <c r="AC112" s="4">
        <f>SUM(Tabela5[[#This Row],[2014 r.
Mężczyźni
Wartość roczna]:[2023 r.
Kobiety
Wartość roczna]])</f>
        <v>0</v>
      </c>
      <c r="AD112" s="4">
        <f t="shared" si="8"/>
        <v>0</v>
      </c>
      <c r="AE112" s="4">
        <f t="shared" si="9"/>
        <v>0</v>
      </c>
      <c r="AF112" s="4" t="s">
        <v>40</v>
      </c>
      <c r="AG112" s="4" t="s">
        <v>40</v>
      </c>
      <c r="AH112" s="16" t="s">
        <v>40</v>
      </c>
    </row>
    <row r="113" spans="1:38" ht="48.75" customHeight="1" x14ac:dyDescent="0.2">
      <c r="A113" s="15" t="s">
        <v>54</v>
      </c>
      <c r="B113" s="18" t="s">
        <v>55</v>
      </c>
      <c r="C113" s="4" t="s">
        <v>42</v>
      </c>
      <c r="D113" s="4" t="s">
        <v>40</v>
      </c>
      <c r="E113" s="4" t="s">
        <v>40</v>
      </c>
      <c r="F113" s="4" t="s">
        <v>40</v>
      </c>
      <c r="G113" s="4" t="s">
        <v>40</v>
      </c>
      <c r="H113" s="4" t="s">
        <v>40</v>
      </c>
      <c r="I113" s="4" t="s">
        <v>40</v>
      </c>
      <c r="J113" s="4" t="s">
        <v>40</v>
      </c>
      <c r="K113" s="4" t="s">
        <v>40</v>
      </c>
      <c r="L113" s="4" t="s">
        <v>40</v>
      </c>
      <c r="M113" s="4" t="s">
        <v>40</v>
      </c>
      <c r="N113" s="4" t="s">
        <v>40</v>
      </c>
      <c r="O113" s="4" t="s">
        <v>40</v>
      </c>
      <c r="P113" s="4" t="s">
        <v>40</v>
      </c>
      <c r="Q113" s="4">
        <v>0</v>
      </c>
      <c r="R113" s="4">
        <v>0</v>
      </c>
      <c r="S113" s="4" t="s">
        <v>40</v>
      </c>
      <c r="T113" s="4" t="s">
        <v>40</v>
      </c>
      <c r="U113" s="4" t="s">
        <v>40</v>
      </c>
      <c r="V113" s="4" t="s">
        <v>40</v>
      </c>
      <c r="W113" s="4" t="s">
        <v>40</v>
      </c>
      <c r="X113" s="4" t="s">
        <v>40</v>
      </c>
      <c r="Y113" s="4" t="s">
        <v>40</v>
      </c>
      <c r="Z113" s="4" t="s">
        <v>40</v>
      </c>
      <c r="AA113" s="4"/>
      <c r="AB113" s="4"/>
      <c r="AC113" s="4">
        <f>SUM(Tabela5[[#This Row],[2014 r.
Mężczyźni
Wartość roczna]:[2023 r.
Kobiety
Wartość roczna]])</f>
        <v>0</v>
      </c>
      <c r="AD113" s="4">
        <f t="shared" si="8"/>
        <v>0</v>
      </c>
      <c r="AE113" s="4">
        <f t="shared" si="9"/>
        <v>0</v>
      </c>
      <c r="AF113" s="4" t="s">
        <v>40</v>
      </c>
      <c r="AG113" s="4" t="s">
        <v>40</v>
      </c>
      <c r="AH113" s="16" t="s">
        <v>40</v>
      </c>
    </row>
    <row r="114" spans="1:38" ht="48.75" customHeight="1" x14ac:dyDescent="0.2">
      <c r="A114" s="15" t="s">
        <v>57</v>
      </c>
      <c r="B114" s="18" t="s">
        <v>58</v>
      </c>
      <c r="C114" s="4" t="s">
        <v>39</v>
      </c>
      <c r="D114" s="4" t="s">
        <v>40</v>
      </c>
      <c r="E114" s="4" t="s">
        <v>40</v>
      </c>
      <c r="F114" s="4" t="s">
        <v>40</v>
      </c>
      <c r="G114" s="4" t="s">
        <v>40</v>
      </c>
      <c r="H114" s="4" t="s">
        <v>40</v>
      </c>
      <c r="I114" s="4" t="s">
        <v>40</v>
      </c>
      <c r="J114" s="4" t="s">
        <v>40</v>
      </c>
      <c r="K114" s="4" t="s">
        <v>40</v>
      </c>
      <c r="L114" s="4" t="s">
        <v>40</v>
      </c>
      <c r="M114" s="4" t="s">
        <v>40</v>
      </c>
      <c r="N114" s="4" t="s">
        <v>40</v>
      </c>
      <c r="O114" s="4" t="s">
        <v>40</v>
      </c>
      <c r="P114" s="4" t="s">
        <v>40</v>
      </c>
      <c r="Q114" s="4">
        <v>0</v>
      </c>
      <c r="R114" s="4">
        <v>0</v>
      </c>
      <c r="S114" s="4" t="s">
        <v>40</v>
      </c>
      <c r="T114" s="4" t="s">
        <v>40</v>
      </c>
      <c r="U114" s="4" t="s">
        <v>40</v>
      </c>
      <c r="V114" s="4" t="s">
        <v>40</v>
      </c>
      <c r="W114" s="4" t="s">
        <v>40</v>
      </c>
      <c r="X114" s="4" t="s">
        <v>40</v>
      </c>
      <c r="Y114" s="4" t="s">
        <v>40</v>
      </c>
      <c r="Z114" s="4" t="s">
        <v>40</v>
      </c>
      <c r="AA114" s="4"/>
      <c r="AB114" s="4"/>
      <c r="AC114" s="4">
        <f>SUM(Tabela5[[#This Row],[2014 r.
Mężczyźni
Wartość roczna]:[2023 r.
Kobiety
Wartość roczna]])</f>
        <v>0</v>
      </c>
      <c r="AD114" s="4">
        <f t="shared" si="8"/>
        <v>0</v>
      </c>
      <c r="AE114" s="4">
        <f t="shared" si="9"/>
        <v>0</v>
      </c>
      <c r="AF114" s="4" t="s">
        <v>40</v>
      </c>
      <c r="AG114" s="4" t="s">
        <v>40</v>
      </c>
      <c r="AH114" s="16" t="s">
        <v>40</v>
      </c>
    </row>
    <row r="115" spans="1:38" ht="48.75" customHeight="1" x14ac:dyDescent="0.2">
      <c r="A115" s="15" t="s">
        <v>57</v>
      </c>
      <c r="B115" s="18" t="s">
        <v>58</v>
      </c>
      <c r="C115" s="4" t="s">
        <v>42</v>
      </c>
      <c r="D115" s="4" t="s">
        <v>40</v>
      </c>
      <c r="E115" s="4" t="s">
        <v>40</v>
      </c>
      <c r="F115" s="4" t="s">
        <v>40</v>
      </c>
      <c r="G115" s="4" t="s">
        <v>40</v>
      </c>
      <c r="H115" s="4" t="s">
        <v>40</v>
      </c>
      <c r="I115" s="4" t="s">
        <v>40</v>
      </c>
      <c r="J115" s="4" t="s">
        <v>40</v>
      </c>
      <c r="K115" s="4" t="s">
        <v>40</v>
      </c>
      <c r="L115" s="4" t="s">
        <v>40</v>
      </c>
      <c r="M115" s="4" t="s">
        <v>40</v>
      </c>
      <c r="N115" s="4" t="s">
        <v>40</v>
      </c>
      <c r="O115" s="4" t="s">
        <v>40</v>
      </c>
      <c r="P115" s="4" t="s">
        <v>40</v>
      </c>
      <c r="Q115" s="4">
        <v>0</v>
      </c>
      <c r="R115" s="4">
        <v>0</v>
      </c>
      <c r="S115" s="4" t="s">
        <v>40</v>
      </c>
      <c r="T115" s="4" t="s">
        <v>40</v>
      </c>
      <c r="U115" s="4" t="s">
        <v>40</v>
      </c>
      <c r="V115" s="4" t="s">
        <v>40</v>
      </c>
      <c r="W115" s="4" t="s">
        <v>40</v>
      </c>
      <c r="X115" s="4" t="s">
        <v>40</v>
      </c>
      <c r="Y115" s="4" t="s">
        <v>40</v>
      </c>
      <c r="Z115" s="4" t="s">
        <v>40</v>
      </c>
      <c r="AA115" s="4"/>
      <c r="AB115" s="4"/>
      <c r="AC115" s="4">
        <f>SUM(Tabela5[[#This Row],[2014 r.
Mężczyźni
Wartość roczna]:[2023 r.
Kobiety
Wartość roczna]])</f>
        <v>0</v>
      </c>
      <c r="AD115" s="4">
        <f t="shared" si="8"/>
        <v>0</v>
      </c>
      <c r="AE115" s="4">
        <f t="shared" si="9"/>
        <v>0</v>
      </c>
      <c r="AF115" s="4" t="s">
        <v>40</v>
      </c>
      <c r="AG115" s="4" t="s">
        <v>40</v>
      </c>
      <c r="AH115" s="16" t="s">
        <v>40</v>
      </c>
    </row>
    <row r="116" spans="1:38" ht="48.75" customHeight="1" x14ac:dyDescent="0.2">
      <c r="A116" s="15" t="s">
        <v>60</v>
      </c>
      <c r="B116" s="18" t="s">
        <v>61</v>
      </c>
      <c r="C116" s="4" t="s">
        <v>39</v>
      </c>
      <c r="D116" s="4" t="s">
        <v>40</v>
      </c>
      <c r="E116" s="4" t="s">
        <v>40</v>
      </c>
      <c r="F116" s="4" t="s">
        <v>40</v>
      </c>
      <c r="G116" s="4" t="s">
        <v>40</v>
      </c>
      <c r="H116" s="4" t="s">
        <v>40</v>
      </c>
      <c r="I116" s="4" t="s">
        <v>40</v>
      </c>
      <c r="J116" s="4" t="s">
        <v>40</v>
      </c>
      <c r="K116" s="4" t="s">
        <v>40</v>
      </c>
      <c r="L116" s="4" t="s">
        <v>40</v>
      </c>
      <c r="M116" s="4" t="s">
        <v>40</v>
      </c>
      <c r="N116" s="4" t="s">
        <v>40</v>
      </c>
      <c r="O116" s="4" t="s">
        <v>40</v>
      </c>
      <c r="P116" s="4" t="s">
        <v>40</v>
      </c>
      <c r="Q116" s="4">
        <v>0</v>
      </c>
      <c r="R116" s="4">
        <v>0</v>
      </c>
      <c r="S116" s="4" t="s">
        <v>40</v>
      </c>
      <c r="T116" s="4" t="s">
        <v>40</v>
      </c>
      <c r="U116" s="4" t="s">
        <v>40</v>
      </c>
      <c r="V116" s="4" t="s">
        <v>40</v>
      </c>
      <c r="W116" s="4" t="s">
        <v>40</v>
      </c>
      <c r="X116" s="4" t="s">
        <v>40</v>
      </c>
      <c r="Y116" s="4" t="s">
        <v>40</v>
      </c>
      <c r="Z116" s="4" t="s">
        <v>40</v>
      </c>
      <c r="AA116" s="4"/>
      <c r="AB116" s="4"/>
      <c r="AC116" s="4">
        <f>SUM(Tabela5[[#This Row],[2014 r.
Mężczyźni
Wartość roczna]:[2023 r.
Kobiety
Wartość roczna]])</f>
        <v>0</v>
      </c>
      <c r="AD116" s="4">
        <f t="shared" si="8"/>
        <v>0</v>
      </c>
      <c r="AE116" s="4">
        <f t="shared" si="9"/>
        <v>0</v>
      </c>
      <c r="AF116" s="4" t="s">
        <v>40</v>
      </c>
      <c r="AG116" s="4" t="s">
        <v>40</v>
      </c>
      <c r="AH116" s="16" t="s">
        <v>40</v>
      </c>
    </row>
    <row r="117" spans="1:38" ht="48.75" customHeight="1" x14ac:dyDescent="0.2">
      <c r="A117" s="19" t="s">
        <v>60</v>
      </c>
      <c r="B117" s="20" t="s">
        <v>61</v>
      </c>
      <c r="C117" s="21" t="s">
        <v>42</v>
      </c>
      <c r="D117" s="21" t="s">
        <v>40</v>
      </c>
      <c r="E117" s="21" t="s">
        <v>40</v>
      </c>
      <c r="F117" s="21" t="s">
        <v>40</v>
      </c>
      <c r="G117" s="21" t="s">
        <v>40</v>
      </c>
      <c r="H117" s="21" t="s">
        <v>40</v>
      </c>
      <c r="I117" s="21" t="s">
        <v>40</v>
      </c>
      <c r="J117" s="21" t="s">
        <v>40</v>
      </c>
      <c r="K117" s="21" t="s">
        <v>40</v>
      </c>
      <c r="L117" s="21" t="s">
        <v>40</v>
      </c>
      <c r="M117" s="21" t="s">
        <v>40</v>
      </c>
      <c r="N117" s="21" t="s">
        <v>40</v>
      </c>
      <c r="O117" s="21" t="s">
        <v>40</v>
      </c>
      <c r="P117" s="4" t="s">
        <v>40</v>
      </c>
      <c r="Q117" s="4">
        <v>0</v>
      </c>
      <c r="R117" s="4">
        <v>0</v>
      </c>
      <c r="S117" s="21" t="s">
        <v>40</v>
      </c>
      <c r="T117" s="21" t="s">
        <v>40</v>
      </c>
      <c r="U117" s="21" t="s">
        <v>40</v>
      </c>
      <c r="V117" s="21" t="s">
        <v>40</v>
      </c>
      <c r="W117" s="21" t="s">
        <v>40</v>
      </c>
      <c r="X117" s="21" t="s">
        <v>40</v>
      </c>
      <c r="Y117" s="4" t="s">
        <v>40</v>
      </c>
      <c r="Z117" s="4" t="s">
        <v>40</v>
      </c>
      <c r="AA117" s="4"/>
      <c r="AB117" s="4"/>
      <c r="AC117" s="4">
        <f>SUM(Tabela5[[#This Row],[2014 r.
Mężczyźni
Wartość roczna]:[2023 r.
Kobiety
Wartość roczna]])</f>
        <v>0</v>
      </c>
      <c r="AD117" s="4">
        <f t="shared" si="8"/>
        <v>0</v>
      </c>
      <c r="AE117" s="4">
        <f t="shared" si="9"/>
        <v>0</v>
      </c>
      <c r="AF117" s="21" t="s">
        <v>40</v>
      </c>
      <c r="AG117" s="21" t="s">
        <v>40</v>
      </c>
      <c r="AH117" s="22" t="s">
        <v>40</v>
      </c>
    </row>
    <row r="120" spans="1:38" ht="48.75" customHeight="1" x14ac:dyDescent="0.2">
      <c r="A120" s="10" t="s">
        <v>91</v>
      </c>
    </row>
    <row r="122" spans="1:38" s="24" customFormat="1" ht="84" customHeight="1" x14ac:dyDescent="0.2">
      <c r="A122" s="12" t="s">
        <v>3</v>
      </c>
      <c r="B122" s="13" t="s">
        <v>4</v>
      </c>
      <c r="C122" s="13" t="s">
        <v>5</v>
      </c>
      <c r="D122" s="13" t="s">
        <v>6</v>
      </c>
      <c r="E122" s="13" t="s">
        <v>7</v>
      </c>
      <c r="F122" s="13" t="s">
        <v>99</v>
      </c>
      <c r="G122" s="13" t="s">
        <v>100</v>
      </c>
      <c r="H122" s="13" t="s">
        <v>101</v>
      </c>
      <c r="I122" s="13" t="s">
        <v>11</v>
      </c>
      <c r="J122" s="13" t="s">
        <v>12</v>
      </c>
      <c r="K122" s="13" t="s">
        <v>13</v>
      </c>
      <c r="L122" s="13" t="s">
        <v>14</v>
      </c>
      <c r="M122" s="13" t="s">
        <v>15</v>
      </c>
      <c r="N122" s="13" t="s">
        <v>16</v>
      </c>
      <c r="O122" s="13" t="s">
        <v>17</v>
      </c>
      <c r="P122" s="13" t="s">
        <v>18</v>
      </c>
      <c r="Q122" s="13" t="s">
        <v>19</v>
      </c>
      <c r="R122" s="13" t="s">
        <v>20</v>
      </c>
      <c r="S122" s="13" t="s">
        <v>21</v>
      </c>
      <c r="T122" s="13" t="s">
        <v>22</v>
      </c>
      <c r="U122" s="13" t="s">
        <v>23</v>
      </c>
      <c r="V122" s="13" t="s">
        <v>24</v>
      </c>
      <c r="W122" s="13" t="s">
        <v>25</v>
      </c>
      <c r="X122" s="14" t="s">
        <v>26</v>
      </c>
      <c r="Y122" s="13" t="s">
        <v>27</v>
      </c>
      <c r="Z122" s="14" t="s">
        <v>28</v>
      </c>
      <c r="AA122" s="13" t="s">
        <v>29</v>
      </c>
      <c r="AB122" s="13" t="s">
        <v>30</v>
      </c>
      <c r="AC122" s="13" t="s">
        <v>31</v>
      </c>
      <c r="AD122" s="13" t="s">
        <v>32</v>
      </c>
      <c r="AE122" s="13" t="s">
        <v>33</v>
      </c>
      <c r="AF122" s="13" t="s">
        <v>34</v>
      </c>
      <c r="AG122" s="13" t="s">
        <v>35</v>
      </c>
      <c r="AH122" s="13" t="s">
        <v>36</v>
      </c>
      <c r="AJ122" s="10"/>
      <c r="AK122" s="10"/>
      <c r="AL122" s="10"/>
    </row>
    <row r="123" spans="1:38" ht="48.75" customHeight="1" x14ac:dyDescent="0.2">
      <c r="A123" s="15" t="s">
        <v>37</v>
      </c>
      <c r="B123" s="4" t="s">
        <v>38</v>
      </c>
      <c r="C123" s="4" t="s">
        <v>39</v>
      </c>
      <c r="D123" s="4" t="s">
        <v>40</v>
      </c>
      <c r="E123" s="4" t="s">
        <v>40</v>
      </c>
      <c r="F123" s="4" t="s">
        <v>40</v>
      </c>
      <c r="G123" s="4" t="s">
        <v>40</v>
      </c>
      <c r="H123" s="4" t="s">
        <v>40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f>SUM(Tabela6[[#This Row],[2014 r.
Mężczyźni
Wartość roczna]:[2023 r.
Kobiety
Wartość roczna]])</f>
        <v>0</v>
      </c>
      <c r="AD123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23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23" s="4" t="s">
        <v>40</v>
      </c>
      <c r="AG123" s="4" t="s">
        <v>40</v>
      </c>
      <c r="AH123" s="16" t="s">
        <v>40</v>
      </c>
    </row>
    <row r="124" spans="1:38" ht="48.75" customHeight="1" x14ac:dyDescent="0.2">
      <c r="A124" s="15" t="s">
        <v>37</v>
      </c>
      <c r="B124" s="4" t="s">
        <v>38</v>
      </c>
      <c r="C124" s="4" t="s">
        <v>42</v>
      </c>
      <c r="D124" s="4" t="s">
        <v>40</v>
      </c>
      <c r="E124" s="4" t="s">
        <v>40</v>
      </c>
      <c r="F124" s="4" t="s">
        <v>40</v>
      </c>
      <c r="G124" s="4" t="s">
        <v>40</v>
      </c>
      <c r="H124" s="4" t="s">
        <v>40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f>SUM(Tabela6[[#This Row],[2014 r.
Mężczyźni
Wartość roczna]:[2023 r.
Kobiety
Wartość roczna]])</f>
        <v>0</v>
      </c>
      <c r="AD124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24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24" s="4" t="s">
        <v>40</v>
      </c>
      <c r="AG124" s="4" t="s">
        <v>40</v>
      </c>
      <c r="AH124" s="16" t="s">
        <v>40</v>
      </c>
    </row>
    <row r="125" spans="1:38" ht="48.75" customHeight="1" x14ac:dyDescent="0.2">
      <c r="A125" s="15" t="s">
        <v>43</v>
      </c>
      <c r="B125" s="4" t="s">
        <v>44</v>
      </c>
      <c r="C125" s="4" t="s">
        <v>39</v>
      </c>
      <c r="D125" s="4" t="s">
        <v>40</v>
      </c>
      <c r="E125" s="4" t="s">
        <v>40</v>
      </c>
      <c r="F125" s="4" t="s">
        <v>40</v>
      </c>
      <c r="G125" s="4" t="s">
        <v>40</v>
      </c>
      <c r="H125" s="4" t="s">
        <v>40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f>SUM(Tabela6[[#This Row],[2014 r.
Mężczyźni
Wartość roczna]:[2023 r.
Kobiety
Wartość roczna]])</f>
        <v>0</v>
      </c>
      <c r="AD125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25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25" s="4" t="s">
        <v>40</v>
      </c>
      <c r="AG125" s="4" t="s">
        <v>40</v>
      </c>
      <c r="AH125" s="16" t="s">
        <v>40</v>
      </c>
    </row>
    <row r="126" spans="1:38" ht="48.75" customHeight="1" x14ac:dyDescent="0.2">
      <c r="A126" s="15" t="s">
        <v>43</v>
      </c>
      <c r="B126" s="4" t="s">
        <v>44</v>
      </c>
      <c r="C126" s="4" t="s">
        <v>42</v>
      </c>
      <c r="D126" s="4" t="s">
        <v>40</v>
      </c>
      <c r="E126" s="4" t="s">
        <v>40</v>
      </c>
      <c r="F126" s="4" t="s">
        <v>40</v>
      </c>
      <c r="G126" s="4" t="s">
        <v>40</v>
      </c>
      <c r="H126" s="4" t="s">
        <v>40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f>SUM(Tabela6[[#This Row],[2014 r.
Mężczyźni
Wartość roczna]:[2023 r.
Kobiety
Wartość roczna]])</f>
        <v>0</v>
      </c>
      <c r="AD126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26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26" s="4" t="s">
        <v>40</v>
      </c>
      <c r="AG126" s="4" t="s">
        <v>40</v>
      </c>
      <c r="AH126" s="16" t="s">
        <v>40</v>
      </c>
    </row>
    <row r="127" spans="1:38" ht="48.75" customHeight="1" x14ac:dyDescent="0.2">
      <c r="A127" s="15" t="s">
        <v>45</v>
      </c>
      <c r="B127" s="4" t="s">
        <v>46</v>
      </c>
      <c r="C127" s="4" t="s">
        <v>39</v>
      </c>
      <c r="D127" s="4" t="s">
        <v>40</v>
      </c>
      <c r="E127" s="4" t="s">
        <v>40</v>
      </c>
      <c r="F127" s="4" t="s">
        <v>40</v>
      </c>
      <c r="G127" s="4" t="s">
        <v>40</v>
      </c>
      <c r="H127" s="4" t="s">
        <v>40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f>SUM(Tabela6[[#This Row],[2014 r.
Mężczyźni
Wartość roczna]:[2023 r.
Kobiety
Wartość roczna]])</f>
        <v>0</v>
      </c>
      <c r="AD127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27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27" s="4" t="s">
        <v>40</v>
      </c>
      <c r="AG127" s="4" t="s">
        <v>40</v>
      </c>
      <c r="AH127" s="16" t="s">
        <v>40</v>
      </c>
    </row>
    <row r="128" spans="1:38" ht="48.75" customHeight="1" x14ac:dyDescent="0.2">
      <c r="A128" s="15" t="s">
        <v>45</v>
      </c>
      <c r="B128" s="4" t="s">
        <v>46</v>
      </c>
      <c r="C128" s="4" t="s">
        <v>42</v>
      </c>
      <c r="D128" s="4" t="s">
        <v>40</v>
      </c>
      <c r="E128" s="4" t="s">
        <v>40</v>
      </c>
      <c r="F128" s="4" t="s">
        <v>40</v>
      </c>
      <c r="G128" s="4" t="s">
        <v>40</v>
      </c>
      <c r="H128" s="4" t="s">
        <v>40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f>SUM(Tabela6[[#This Row],[2014 r.
Mężczyźni
Wartość roczna]:[2023 r.
Kobiety
Wartość roczna]])</f>
        <v>0</v>
      </c>
      <c r="AD128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28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28" s="4" t="s">
        <v>40</v>
      </c>
      <c r="AG128" s="4" t="s">
        <v>40</v>
      </c>
      <c r="AH128" s="16" t="s">
        <v>40</v>
      </c>
    </row>
    <row r="129" spans="1:38" ht="48.75" customHeight="1" x14ac:dyDescent="0.2">
      <c r="A129" s="15" t="s">
        <v>47</v>
      </c>
      <c r="B129" s="4" t="s">
        <v>48</v>
      </c>
      <c r="C129" s="4" t="s">
        <v>39</v>
      </c>
      <c r="D129" s="4" t="s">
        <v>40</v>
      </c>
      <c r="E129" s="4" t="s">
        <v>40</v>
      </c>
      <c r="F129" s="4" t="s">
        <v>40</v>
      </c>
      <c r="G129" s="4" t="s">
        <v>40</v>
      </c>
      <c r="H129" s="4" t="s">
        <v>40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f>SUM(Tabela6[[#This Row],[2014 r.
Mężczyźni
Wartość roczna]:[2023 r.
Kobiety
Wartość roczna]])</f>
        <v>0</v>
      </c>
      <c r="AD129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29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29" s="4" t="s">
        <v>40</v>
      </c>
      <c r="AG129" s="4" t="s">
        <v>40</v>
      </c>
      <c r="AH129" s="16" t="s">
        <v>40</v>
      </c>
    </row>
    <row r="130" spans="1:38" ht="48.75" customHeight="1" x14ac:dyDescent="0.2">
      <c r="A130" s="15" t="s">
        <v>47</v>
      </c>
      <c r="B130" s="4" t="s">
        <v>48</v>
      </c>
      <c r="C130" s="4" t="s">
        <v>42</v>
      </c>
      <c r="D130" s="4" t="s">
        <v>40</v>
      </c>
      <c r="E130" s="4" t="s">
        <v>40</v>
      </c>
      <c r="F130" s="4" t="s">
        <v>40</v>
      </c>
      <c r="G130" s="4" t="s">
        <v>40</v>
      </c>
      <c r="H130" s="4" t="s">
        <v>40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f>SUM(Tabela6[[#This Row],[2014 r.
Mężczyźni
Wartość roczna]:[2023 r.
Kobiety
Wartość roczna]])</f>
        <v>0</v>
      </c>
      <c r="AD130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30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30" s="4" t="s">
        <v>40</v>
      </c>
      <c r="AG130" s="4" t="s">
        <v>40</v>
      </c>
      <c r="AH130" s="16" t="s">
        <v>40</v>
      </c>
    </row>
    <row r="131" spans="1:38" ht="48.75" customHeight="1" x14ac:dyDescent="0.2">
      <c r="A131" s="15" t="s">
        <v>49</v>
      </c>
      <c r="B131" s="4" t="s">
        <v>50</v>
      </c>
      <c r="C131" s="4" t="s">
        <v>39</v>
      </c>
      <c r="D131" s="4" t="s">
        <v>40</v>
      </c>
      <c r="E131" s="4" t="s">
        <v>40</v>
      </c>
      <c r="F131" s="4" t="s">
        <v>40</v>
      </c>
      <c r="G131" s="4" t="s">
        <v>40</v>
      </c>
      <c r="H131" s="4" t="s">
        <v>40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f>SUM(Tabela6[[#This Row],[2014 r.
Mężczyźni
Wartość roczna]:[2023 r.
Kobiety
Wartość roczna]])</f>
        <v>0</v>
      </c>
      <c r="AD131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31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31" s="4" t="s">
        <v>40</v>
      </c>
      <c r="AG131" s="4" t="s">
        <v>40</v>
      </c>
      <c r="AH131" s="16" t="s">
        <v>40</v>
      </c>
    </row>
    <row r="132" spans="1:38" ht="48.75" customHeight="1" x14ac:dyDescent="0.2">
      <c r="A132" s="15" t="s">
        <v>49</v>
      </c>
      <c r="B132" s="4" t="s">
        <v>50</v>
      </c>
      <c r="C132" s="4" t="s">
        <v>42</v>
      </c>
      <c r="D132" s="4" t="s">
        <v>40</v>
      </c>
      <c r="E132" s="4" t="s">
        <v>40</v>
      </c>
      <c r="F132" s="4" t="s">
        <v>40</v>
      </c>
      <c r="G132" s="4" t="s">
        <v>40</v>
      </c>
      <c r="H132" s="4" t="s">
        <v>40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f>SUM(Tabela6[[#This Row],[2014 r.
Mężczyźni
Wartość roczna]:[2023 r.
Kobiety
Wartość roczna]])</f>
        <v>0</v>
      </c>
      <c r="AD132" s="4">
        <f>SUM(Tabela6[[#This Row],[2014 r.
Mężczyźni
Wartość roczna]]+Tabela6[[#This Row],[2015 r.
Mężczyźni
Wartość roczna
]]+Tabela6[[#This Row],[2016 r.
Mężczyźni
Wartość roczna]]+Tabela6[[#This Row],[2017 r.
Mężczyźni
Wartość roczna]]+Tabela6[[#This Row],[2018 r.
Mężczyźni
Wartość roczna]]+Tabela6[[#This Row],[2019 r.
Mężczyźni
Wartość roczna]]+Tabela6[[#This Row],[2020 r.
Mężczyźni
Wartość roczna]]+Tabela6[[#This Row],[2021 r.
Mężczyźni
Wartość roczna]]+Tabela6[[#This Row],[2022 r.
Mężczyźni
Wartość roczna]]+Tabela6[[#This Row],[2023 r.
Mężczyźni
Wartość roczna]])</f>
        <v>0</v>
      </c>
      <c r="AE132" s="4">
        <f>SUM(Tabela6[[#This Row],[2014 r.
Kobiety
Wartość roczna]]+Tabela6[[#This Row],[2015 r.
Kobiety
Wartość roczna]]+Tabela6[[#This Row],[2016 r.
Kobiety
Wartość roczna]]+Tabela6[[#This Row],[2017 r.
Kobiety
Wartość roczna]]+Tabela6[[#This Row],[2018 r.
Kobiety
Wartość roczna]]+Tabela6[[#This Row],[2019 r.
Kobiety
Wartość roczna]]+Tabela6[[#This Row],[2020 r.
Kobiety
Wartość roczna]]+Tabela6[[#This Row],[2021 r.
Kobiety
Wartość roczna]]+Tabela6[[#This Row],[2022 r.
Kobiety
Wartość roczna]]+Tabela6[[#This Row],[2023 r.
Kobiety
Wartość roczna]])</f>
        <v>0</v>
      </c>
      <c r="AF132" s="4" t="s">
        <v>40</v>
      </c>
      <c r="AG132" s="4" t="s">
        <v>40</v>
      </c>
      <c r="AH132" s="16" t="s">
        <v>40</v>
      </c>
    </row>
    <row r="133" spans="1:38" ht="48.75" customHeight="1" x14ac:dyDescent="0.2">
      <c r="A133" s="15" t="s">
        <v>51</v>
      </c>
      <c r="B133" s="18" t="s">
        <v>63</v>
      </c>
      <c r="C133" s="4" t="s">
        <v>39</v>
      </c>
      <c r="D133" s="4" t="s">
        <v>40</v>
      </c>
      <c r="E133" s="4" t="s">
        <v>40</v>
      </c>
      <c r="F133" s="4" t="s">
        <v>40</v>
      </c>
      <c r="G133" s="4" t="s">
        <v>40</v>
      </c>
      <c r="H133" s="4" t="s">
        <v>40</v>
      </c>
      <c r="I133" s="4" t="s">
        <v>40</v>
      </c>
      <c r="J133" s="4" t="s">
        <v>40</v>
      </c>
      <c r="K133" s="4" t="s">
        <v>40</v>
      </c>
      <c r="L133" s="4" t="s">
        <v>40</v>
      </c>
      <c r="M133" s="4" t="s">
        <v>40</v>
      </c>
      <c r="N133" s="4" t="s">
        <v>40</v>
      </c>
      <c r="O133" s="4" t="s">
        <v>40</v>
      </c>
      <c r="P133" s="4" t="s">
        <v>40</v>
      </c>
      <c r="Q133" s="4">
        <v>0</v>
      </c>
      <c r="R133" s="4">
        <v>0</v>
      </c>
      <c r="S133" s="4" t="s">
        <v>40</v>
      </c>
      <c r="T133" s="4" t="s">
        <v>40</v>
      </c>
      <c r="U133" s="4" t="s">
        <v>40</v>
      </c>
      <c r="V133" s="4" t="s">
        <v>40</v>
      </c>
      <c r="W133" s="4" t="s">
        <v>40</v>
      </c>
      <c r="X133" s="4" t="s">
        <v>40</v>
      </c>
      <c r="Y133" s="4" t="s">
        <v>40</v>
      </c>
      <c r="Z133" s="4" t="s">
        <v>40</v>
      </c>
      <c r="AA133" s="4"/>
      <c r="AB133" s="4"/>
      <c r="AC133" s="4">
        <f>SUM(Tabela6[[#This Row],[2018 r.
Mężczyźni
Wartość roczna]:[2018 r.
Kobiety
Wartość roczna]])</f>
        <v>0</v>
      </c>
      <c r="AD133" s="4">
        <f>Tabela6[[#This Row],[2018 r.
Mężczyźni
Wartość roczna]]</f>
        <v>0</v>
      </c>
      <c r="AE133" s="4">
        <f>Tabela6[[#This Row],[2018 r.
Kobiety
Wartość roczna]]</f>
        <v>0</v>
      </c>
      <c r="AF133" s="4" t="s">
        <v>40</v>
      </c>
      <c r="AG133" s="4" t="s">
        <v>40</v>
      </c>
      <c r="AH133" s="16" t="s">
        <v>40</v>
      </c>
    </row>
    <row r="134" spans="1:38" ht="48.75" customHeight="1" x14ac:dyDescent="0.2">
      <c r="A134" s="15" t="s">
        <v>51</v>
      </c>
      <c r="B134" s="18" t="s">
        <v>53</v>
      </c>
      <c r="C134" s="4" t="s">
        <v>42</v>
      </c>
      <c r="D134" s="4" t="s">
        <v>40</v>
      </c>
      <c r="E134" s="4" t="s">
        <v>40</v>
      </c>
      <c r="F134" s="4" t="s">
        <v>40</v>
      </c>
      <c r="G134" s="4" t="s">
        <v>40</v>
      </c>
      <c r="H134" s="4" t="s">
        <v>40</v>
      </c>
      <c r="I134" s="4" t="s">
        <v>40</v>
      </c>
      <c r="J134" s="4" t="s">
        <v>40</v>
      </c>
      <c r="K134" s="4" t="s">
        <v>40</v>
      </c>
      <c r="L134" s="4" t="s">
        <v>40</v>
      </c>
      <c r="M134" s="4" t="s">
        <v>40</v>
      </c>
      <c r="N134" s="4" t="s">
        <v>40</v>
      </c>
      <c r="O134" s="4" t="s">
        <v>40</v>
      </c>
      <c r="P134" s="4" t="s">
        <v>40</v>
      </c>
      <c r="Q134" s="4">
        <v>0</v>
      </c>
      <c r="R134" s="4">
        <v>0</v>
      </c>
      <c r="S134" s="4" t="s">
        <v>40</v>
      </c>
      <c r="T134" s="4" t="s">
        <v>40</v>
      </c>
      <c r="U134" s="4" t="s">
        <v>40</v>
      </c>
      <c r="V134" s="4" t="s">
        <v>40</v>
      </c>
      <c r="W134" s="4" t="s">
        <v>40</v>
      </c>
      <c r="X134" s="4" t="s">
        <v>40</v>
      </c>
      <c r="Y134" s="4" t="s">
        <v>40</v>
      </c>
      <c r="Z134" s="4" t="s">
        <v>40</v>
      </c>
      <c r="AA134" s="4"/>
      <c r="AB134" s="4"/>
      <c r="AC134" s="4">
        <f>SUM(Tabela6[[#This Row],[2018 r.
Mężczyźni
Wartość roczna]:[2018 r.
Kobiety
Wartość roczna]])</f>
        <v>0</v>
      </c>
      <c r="AD134" s="4">
        <f>Tabela6[[#This Row],[2018 r.
Mężczyźni
Wartość roczna]]</f>
        <v>0</v>
      </c>
      <c r="AE134" s="4">
        <f>Tabela6[[#This Row],[2018 r.
Kobiety
Wartość roczna]]</f>
        <v>0</v>
      </c>
      <c r="AF134" s="4" t="s">
        <v>40</v>
      </c>
      <c r="AG134" s="4" t="s">
        <v>40</v>
      </c>
      <c r="AH134" s="16" t="s">
        <v>40</v>
      </c>
    </row>
    <row r="135" spans="1:38" ht="48.75" customHeight="1" x14ac:dyDescent="0.2">
      <c r="A135" s="15" t="s">
        <v>54</v>
      </c>
      <c r="B135" s="18" t="s">
        <v>55</v>
      </c>
      <c r="C135" s="4" t="s">
        <v>39</v>
      </c>
      <c r="D135" s="4" t="s">
        <v>40</v>
      </c>
      <c r="E135" s="4" t="s">
        <v>40</v>
      </c>
      <c r="F135" s="4" t="s">
        <v>40</v>
      </c>
      <c r="G135" s="4" t="s">
        <v>40</v>
      </c>
      <c r="H135" s="4" t="s">
        <v>40</v>
      </c>
      <c r="I135" s="4" t="s">
        <v>40</v>
      </c>
      <c r="J135" s="4" t="s">
        <v>40</v>
      </c>
      <c r="K135" s="4" t="s">
        <v>40</v>
      </c>
      <c r="L135" s="4" t="s">
        <v>40</v>
      </c>
      <c r="M135" s="4" t="s">
        <v>40</v>
      </c>
      <c r="N135" s="4" t="s">
        <v>40</v>
      </c>
      <c r="O135" s="4" t="s">
        <v>40</v>
      </c>
      <c r="P135" s="4" t="s">
        <v>40</v>
      </c>
      <c r="Q135" s="4">
        <v>0</v>
      </c>
      <c r="R135" s="4">
        <v>0</v>
      </c>
      <c r="S135" s="4" t="s">
        <v>40</v>
      </c>
      <c r="T135" s="4" t="s">
        <v>40</v>
      </c>
      <c r="U135" s="4" t="s">
        <v>40</v>
      </c>
      <c r="V135" s="4" t="s">
        <v>40</v>
      </c>
      <c r="W135" s="4" t="s">
        <v>40</v>
      </c>
      <c r="X135" s="4" t="s">
        <v>40</v>
      </c>
      <c r="Y135" s="4" t="s">
        <v>40</v>
      </c>
      <c r="Z135" s="4" t="s">
        <v>40</v>
      </c>
      <c r="AA135" s="4"/>
      <c r="AB135" s="4"/>
      <c r="AC135" s="4">
        <f>SUM(Tabela6[[#This Row],[2018 r.
Mężczyźni
Wartość roczna]:[2018 r.
Kobiety
Wartość roczna]])</f>
        <v>0</v>
      </c>
      <c r="AD135" s="4">
        <f>Tabela6[[#This Row],[2018 r.
Mężczyźni
Wartość roczna]]</f>
        <v>0</v>
      </c>
      <c r="AE135" s="4">
        <f>Tabela6[[#This Row],[2018 r.
Kobiety
Wartość roczna]]</f>
        <v>0</v>
      </c>
      <c r="AF135" s="4" t="s">
        <v>40</v>
      </c>
      <c r="AG135" s="4" t="s">
        <v>40</v>
      </c>
      <c r="AH135" s="16" t="s">
        <v>40</v>
      </c>
    </row>
    <row r="136" spans="1:38" ht="48.75" customHeight="1" x14ac:dyDescent="0.2">
      <c r="A136" s="15" t="s">
        <v>54</v>
      </c>
      <c r="B136" s="18" t="s">
        <v>56</v>
      </c>
      <c r="C136" s="4" t="s">
        <v>42</v>
      </c>
      <c r="D136" s="4" t="s">
        <v>40</v>
      </c>
      <c r="E136" s="4" t="s">
        <v>40</v>
      </c>
      <c r="F136" s="4" t="s">
        <v>40</v>
      </c>
      <c r="G136" s="4" t="s">
        <v>40</v>
      </c>
      <c r="H136" s="4" t="s">
        <v>40</v>
      </c>
      <c r="I136" s="4" t="s">
        <v>40</v>
      </c>
      <c r="J136" s="4" t="s">
        <v>40</v>
      </c>
      <c r="K136" s="4" t="s">
        <v>40</v>
      </c>
      <c r="L136" s="4" t="s">
        <v>40</v>
      </c>
      <c r="M136" s="4" t="s">
        <v>40</v>
      </c>
      <c r="N136" s="4" t="s">
        <v>40</v>
      </c>
      <c r="O136" s="4" t="s">
        <v>40</v>
      </c>
      <c r="P136" s="4" t="s">
        <v>40</v>
      </c>
      <c r="Q136" s="4">
        <v>0</v>
      </c>
      <c r="R136" s="4">
        <v>0</v>
      </c>
      <c r="S136" s="4" t="s">
        <v>40</v>
      </c>
      <c r="T136" s="4" t="s">
        <v>40</v>
      </c>
      <c r="U136" s="4" t="s">
        <v>40</v>
      </c>
      <c r="V136" s="4" t="s">
        <v>40</v>
      </c>
      <c r="W136" s="4" t="s">
        <v>40</v>
      </c>
      <c r="X136" s="4" t="s">
        <v>40</v>
      </c>
      <c r="Y136" s="4" t="s">
        <v>40</v>
      </c>
      <c r="Z136" s="4" t="s">
        <v>40</v>
      </c>
      <c r="AA136" s="4"/>
      <c r="AB136" s="4"/>
      <c r="AC136" s="4">
        <f>SUM(Tabela6[[#This Row],[2018 r.
Mężczyźni
Wartość roczna]:[2018 r.
Kobiety
Wartość roczna]])</f>
        <v>0</v>
      </c>
      <c r="AD136" s="4">
        <f>Tabela6[[#This Row],[2018 r.
Mężczyźni
Wartość roczna]]</f>
        <v>0</v>
      </c>
      <c r="AE136" s="4">
        <f>Tabela6[[#This Row],[2018 r.
Kobiety
Wartość roczna]]</f>
        <v>0</v>
      </c>
      <c r="AF136" s="4" t="s">
        <v>40</v>
      </c>
      <c r="AG136" s="4" t="s">
        <v>40</v>
      </c>
      <c r="AH136" s="16" t="s">
        <v>40</v>
      </c>
    </row>
    <row r="137" spans="1:38" ht="48.75" customHeight="1" x14ac:dyDescent="0.2">
      <c r="A137" s="15" t="s">
        <v>57</v>
      </c>
      <c r="B137" s="18" t="s">
        <v>58</v>
      </c>
      <c r="C137" s="4" t="s">
        <v>39</v>
      </c>
      <c r="D137" s="4" t="s">
        <v>40</v>
      </c>
      <c r="E137" s="4" t="s">
        <v>40</v>
      </c>
      <c r="F137" s="4" t="s">
        <v>40</v>
      </c>
      <c r="G137" s="4" t="s">
        <v>40</v>
      </c>
      <c r="H137" s="4" t="s">
        <v>40</v>
      </c>
      <c r="I137" s="4" t="s">
        <v>40</v>
      </c>
      <c r="J137" s="4" t="s">
        <v>40</v>
      </c>
      <c r="K137" s="4" t="s">
        <v>40</v>
      </c>
      <c r="L137" s="4" t="s">
        <v>40</v>
      </c>
      <c r="M137" s="4" t="s">
        <v>40</v>
      </c>
      <c r="N137" s="4" t="s">
        <v>40</v>
      </c>
      <c r="O137" s="4" t="s">
        <v>40</v>
      </c>
      <c r="P137" s="4" t="s">
        <v>40</v>
      </c>
      <c r="Q137" s="4">
        <v>0</v>
      </c>
      <c r="R137" s="4">
        <v>0</v>
      </c>
      <c r="S137" s="4" t="s">
        <v>40</v>
      </c>
      <c r="T137" s="4" t="s">
        <v>40</v>
      </c>
      <c r="U137" s="4" t="s">
        <v>40</v>
      </c>
      <c r="V137" s="4" t="s">
        <v>40</v>
      </c>
      <c r="W137" s="4" t="s">
        <v>40</v>
      </c>
      <c r="X137" s="4" t="s">
        <v>40</v>
      </c>
      <c r="Y137" s="4" t="s">
        <v>40</v>
      </c>
      <c r="Z137" s="4" t="s">
        <v>40</v>
      </c>
      <c r="AA137" s="4"/>
      <c r="AB137" s="4"/>
      <c r="AC137" s="4">
        <f>SUM(Tabela6[[#This Row],[2018 r.
Mężczyźni
Wartość roczna]:[2018 r.
Kobiety
Wartość roczna]])</f>
        <v>0</v>
      </c>
      <c r="AD137" s="4">
        <f>Tabela6[[#This Row],[2018 r.
Mężczyźni
Wartość roczna]]</f>
        <v>0</v>
      </c>
      <c r="AE137" s="4">
        <f>Tabela6[[#This Row],[2018 r.
Kobiety
Wartość roczna]]</f>
        <v>0</v>
      </c>
      <c r="AF137" s="4" t="s">
        <v>40</v>
      </c>
      <c r="AG137" s="4" t="s">
        <v>40</v>
      </c>
      <c r="AH137" s="16" t="s">
        <v>40</v>
      </c>
    </row>
    <row r="138" spans="1:38" ht="48.75" customHeight="1" x14ac:dyDescent="0.2">
      <c r="A138" s="15" t="s">
        <v>57</v>
      </c>
      <c r="B138" s="18" t="s">
        <v>59</v>
      </c>
      <c r="C138" s="4" t="s">
        <v>42</v>
      </c>
      <c r="D138" s="4" t="s">
        <v>40</v>
      </c>
      <c r="E138" s="4" t="s">
        <v>40</v>
      </c>
      <c r="F138" s="4" t="s">
        <v>40</v>
      </c>
      <c r="G138" s="4" t="s">
        <v>40</v>
      </c>
      <c r="H138" s="4" t="s">
        <v>40</v>
      </c>
      <c r="I138" s="4" t="s">
        <v>40</v>
      </c>
      <c r="J138" s="4" t="s">
        <v>40</v>
      </c>
      <c r="K138" s="4" t="s">
        <v>40</v>
      </c>
      <c r="L138" s="4" t="s">
        <v>40</v>
      </c>
      <c r="M138" s="4" t="s">
        <v>40</v>
      </c>
      <c r="N138" s="4" t="s">
        <v>40</v>
      </c>
      <c r="O138" s="4" t="s">
        <v>40</v>
      </c>
      <c r="P138" s="4" t="s">
        <v>40</v>
      </c>
      <c r="Q138" s="4">
        <v>0</v>
      </c>
      <c r="R138" s="4">
        <v>0</v>
      </c>
      <c r="S138" s="4" t="s">
        <v>40</v>
      </c>
      <c r="T138" s="4" t="s">
        <v>40</v>
      </c>
      <c r="U138" s="4" t="s">
        <v>40</v>
      </c>
      <c r="V138" s="4" t="s">
        <v>40</v>
      </c>
      <c r="W138" s="4" t="s">
        <v>40</v>
      </c>
      <c r="X138" s="4" t="s">
        <v>40</v>
      </c>
      <c r="Y138" s="4" t="s">
        <v>40</v>
      </c>
      <c r="Z138" s="4" t="s">
        <v>40</v>
      </c>
      <c r="AA138" s="4"/>
      <c r="AB138" s="4"/>
      <c r="AC138" s="4">
        <f>SUM(Tabela6[[#This Row],[2018 r.
Mężczyźni
Wartość roczna]:[2018 r.
Kobiety
Wartość roczna]])</f>
        <v>0</v>
      </c>
      <c r="AD138" s="4">
        <f>Tabela6[[#This Row],[2018 r.
Mężczyźni
Wartość roczna]]</f>
        <v>0</v>
      </c>
      <c r="AE138" s="4">
        <f>Tabela6[[#This Row],[2018 r.
Kobiety
Wartość roczna]]</f>
        <v>0</v>
      </c>
      <c r="AF138" s="4" t="s">
        <v>40</v>
      </c>
      <c r="AG138" s="4" t="s">
        <v>40</v>
      </c>
      <c r="AH138" s="16" t="s">
        <v>40</v>
      </c>
    </row>
    <row r="139" spans="1:38" ht="48.75" customHeight="1" x14ac:dyDescent="0.2">
      <c r="A139" s="15" t="s">
        <v>60</v>
      </c>
      <c r="B139" s="18" t="s">
        <v>61</v>
      </c>
      <c r="C139" s="4" t="s">
        <v>39</v>
      </c>
      <c r="D139" s="4" t="s">
        <v>40</v>
      </c>
      <c r="E139" s="4" t="s">
        <v>40</v>
      </c>
      <c r="F139" s="4" t="s">
        <v>40</v>
      </c>
      <c r="G139" s="4" t="s">
        <v>40</v>
      </c>
      <c r="H139" s="4" t="s">
        <v>40</v>
      </c>
      <c r="I139" s="4" t="s">
        <v>40</v>
      </c>
      <c r="J139" s="4" t="s">
        <v>40</v>
      </c>
      <c r="K139" s="4" t="s">
        <v>40</v>
      </c>
      <c r="L139" s="4" t="s">
        <v>40</v>
      </c>
      <c r="M139" s="4" t="s">
        <v>40</v>
      </c>
      <c r="N139" s="4" t="s">
        <v>40</v>
      </c>
      <c r="O139" s="4" t="s">
        <v>40</v>
      </c>
      <c r="P139" s="4" t="s">
        <v>40</v>
      </c>
      <c r="Q139" s="4">
        <v>0</v>
      </c>
      <c r="R139" s="4">
        <v>0</v>
      </c>
      <c r="S139" s="4" t="s">
        <v>40</v>
      </c>
      <c r="T139" s="4" t="s">
        <v>40</v>
      </c>
      <c r="U139" s="4" t="s">
        <v>40</v>
      </c>
      <c r="V139" s="4" t="s">
        <v>40</v>
      </c>
      <c r="W139" s="4" t="s">
        <v>40</v>
      </c>
      <c r="X139" s="4" t="s">
        <v>40</v>
      </c>
      <c r="Y139" s="4" t="s">
        <v>40</v>
      </c>
      <c r="Z139" s="4" t="s">
        <v>40</v>
      </c>
      <c r="AA139" s="4"/>
      <c r="AB139" s="4"/>
      <c r="AC139" s="4">
        <f>SUM(Tabela6[[#This Row],[2018 r.
Mężczyźni
Wartość roczna]:[2018 r.
Kobiety
Wartość roczna]])</f>
        <v>0</v>
      </c>
      <c r="AD139" s="4">
        <f>Tabela6[[#This Row],[2018 r.
Mężczyźni
Wartość roczna]]</f>
        <v>0</v>
      </c>
      <c r="AE139" s="4">
        <f>Tabela6[[#This Row],[2018 r.
Kobiety
Wartość roczna]]</f>
        <v>0</v>
      </c>
      <c r="AF139" s="4" t="s">
        <v>40</v>
      </c>
      <c r="AG139" s="4" t="s">
        <v>40</v>
      </c>
      <c r="AH139" s="16" t="s">
        <v>40</v>
      </c>
    </row>
    <row r="140" spans="1:38" ht="48.75" customHeight="1" x14ac:dyDescent="0.2">
      <c r="A140" s="19" t="s">
        <v>60</v>
      </c>
      <c r="B140" s="20" t="s">
        <v>69</v>
      </c>
      <c r="C140" s="21" t="s">
        <v>42</v>
      </c>
      <c r="D140" s="21" t="s">
        <v>40</v>
      </c>
      <c r="E140" s="21" t="s">
        <v>40</v>
      </c>
      <c r="F140" s="21" t="s">
        <v>40</v>
      </c>
      <c r="G140" s="21" t="s">
        <v>40</v>
      </c>
      <c r="H140" s="21" t="s">
        <v>40</v>
      </c>
      <c r="I140" s="21" t="s">
        <v>40</v>
      </c>
      <c r="J140" s="21" t="s">
        <v>40</v>
      </c>
      <c r="K140" s="21" t="s">
        <v>40</v>
      </c>
      <c r="L140" s="21" t="s">
        <v>40</v>
      </c>
      <c r="M140" s="21" t="s">
        <v>40</v>
      </c>
      <c r="N140" s="21" t="s">
        <v>40</v>
      </c>
      <c r="O140" s="21" t="s">
        <v>40</v>
      </c>
      <c r="P140" s="4" t="s">
        <v>40</v>
      </c>
      <c r="Q140" s="4">
        <v>0</v>
      </c>
      <c r="R140" s="4">
        <v>0</v>
      </c>
      <c r="S140" s="21" t="s">
        <v>40</v>
      </c>
      <c r="T140" s="21" t="s">
        <v>40</v>
      </c>
      <c r="U140" s="21" t="s">
        <v>40</v>
      </c>
      <c r="V140" s="21" t="s">
        <v>40</v>
      </c>
      <c r="W140" s="21" t="s">
        <v>40</v>
      </c>
      <c r="X140" s="21" t="s">
        <v>40</v>
      </c>
      <c r="Y140" s="4" t="s">
        <v>40</v>
      </c>
      <c r="Z140" s="4" t="s">
        <v>40</v>
      </c>
      <c r="AA140" s="4"/>
      <c r="AB140" s="4"/>
      <c r="AC140" s="4">
        <f>SUM(Tabela6[[#This Row],[2018 r.
Mężczyźni
Wartość roczna]:[2018 r.
Kobiety
Wartość roczna]])</f>
        <v>0</v>
      </c>
      <c r="AD140" s="4">
        <f>Tabela6[[#This Row],[2018 r.
Mężczyźni
Wartość roczna]]</f>
        <v>0</v>
      </c>
      <c r="AE140" s="4">
        <f>Tabela6[[#This Row],[2018 r.
Kobiety
Wartość roczna]]</f>
        <v>0</v>
      </c>
      <c r="AF140" s="21" t="s">
        <v>40</v>
      </c>
      <c r="AG140" s="21" t="s">
        <v>40</v>
      </c>
      <c r="AH140" s="22" t="s">
        <v>40</v>
      </c>
    </row>
    <row r="142" spans="1:38" ht="48.75" customHeight="1" x14ac:dyDescent="0.2">
      <c r="A142" s="10" t="s">
        <v>72</v>
      </c>
    </row>
    <row r="144" spans="1:38" s="24" customFormat="1" ht="84" customHeight="1" x14ac:dyDescent="0.2">
      <c r="A144" s="12" t="s">
        <v>3</v>
      </c>
      <c r="B144" s="13" t="s">
        <v>4</v>
      </c>
      <c r="C144" s="13" t="s">
        <v>5</v>
      </c>
      <c r="D144" s="13" t="s">
        <v>6</v>
      </c>
      <c r="E144" s="13" t="s">
        <v>7</v>
      </c>
      <c r="F144" s="13" t="s">
        <v>99</v>
      </c>
      <c r="G144" s="13" t="s">
        <v>100</v>
      </c>
      <c r="H144" s="13" t="s">
        <v>101</v>
      </c>
      <c r="I144" s="13" t="s">
        <v>11</v>
      </c>
      <c r="J144" s="13" t="s">
        <v>12</v>
      </c>
      <c r="K144" s="13" t="s">
        <v>13</v>
      </c>
      <c r="L144" s="13" t="s">
        <v>14</v>
      </c>
      <c r="M144" s="13" t="s">
        <v>15</v>
      </c>
      <c r="N144" s="13" t="s">
        <v>16</v>
      </c>
      <c r="O144" s="13" t="s">
        <v>17</v>
      </c>
      <c r="P144" s="13" t="s">
        <v>18</v>
      </c>
      <c r="Q144" s="13" t="s">
        <v>19</v>
      </c>
      <c r="R144" s="13" t="s">
        <v>20</v>
      </c>
      <c r="S144" s="13" t="s">
        <v>21</v>
      </c>
      <c r="T144" s="13" t="s">
        <v>22</v>
      </c>
      <c r="U144" s="13" t="s">
        <v>23</v>
      </c>
      <c r="V144" s="13" t="s">
        <v>24</v>
      </c>
      <c r="W144" s="13" t="s">
        <v>25</v>
      </c>
      <c r="X144" s="14" t="s">
        <v>26</v>
      </c>
      <c r="Y144" s="13" t="s">
        <v>27</v>
      </c>
      <c r="Z144" s="14" t="s">
        <v>28</v>
      </c>
      <c r="AA144" s="13" t="s">
        <v>29</v>
      </c>
      <c r="AB144" s="13" t="s">
        <v>30</v>
      </c>
      <c r="AC144" s="13" t="s">
        <v>31</v>
      </c>
      <c r="AD144" s="13" t="s">
        <v>32</v>
      </c>
      <c r="AE144" s="13" t="s">
        <v>33</v>
      </c>
      <c r="AF144" s="13" t="s">
        <v>34</v>
      </c>
      <c r="AG144" s="13" t="s">
        <v>35</v>
      </c>
      <c r="AH144" s="13" t="s">
        <v>36</v>
      </c>
      <c r="AJ144" s="10"/>
      <c r="AK144" s="10"/>
      <c r="AL144" s="10"/>
    </row>
    <row r="145" spans="1:34" ht="48.75" customHeight="1" x14ac:dyDescent="0.2">
      <c r="A145" s="15" t="s">
        <v>37</v>
      </c>
      <c r="B145" s="4" t="s">
        <v>38</v>
      </c>
      <c r="C145" s="4" t="s">
        <v>39</v>
      </c>
      <c r="D145" s="4" t="s">
        <v>40</v>
      </c>
      <c r="E145" s="4" t="s">
        <v>40</v>
      </c>
      <c r="F145" s="4" t="s">
        <v>40</v>
      </c>
      <c r="G145" s="4" t="s">
        <v>40</v>
      </c>
      <c r="H145" s="4" t="s">
        <v>40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4</v>
      </c>
      <c r="R145" s="4">
        <v>4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f>SUM(Tabela7[[#This Row],[2014 r.
Mężczyźni
Wartość roczna]:[2023 r.
Kobiety
Wartość roczna]])</f>
        <v>8</v>
      </c>
      <c r="AD145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4</v>
      </c>
      <c r="AE145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4</v>
      </c>
      <c r="AF145" s="4" t="s">
        <v>40</v>
      </c>
      <c r="AG145" s="4" t="s">
        <v>40</v>
      </c>
      <c r="AH145" s="16" t="s">
        <v>40</v>
      </c>
    </row>
    <row r="146" spans="1:34" ht="48.75" customHeight="1" x14ac:dyDescent="0.2">
      <c r="A146" s="15" t="s">
        <v>37</v>
      </c>
      <c r="B146" s="4" t="s">
        <v>38</v>
      </c>
      <c r="C146" s="4" t="s">
        <v>42</v>
      </c>
      <c r="D146" s="4" t="s">
        <v>40</v>
      </c>
      <c r="E146" s="4" t="s">
        <v>40</v>
      </c>
      <c r="F146" s="4" t="s">
        <v>40</v>
      </c>
      <c r="G146" s="4" t="s">
        <v>40</v>
      </c>
      <c r="H146" s="4" t="s">
        <v>40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1</v>
      </c>
      <c r="R146" s="4">
        <v>1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f>SUM(Tabela7[[#This Row],[2014 r.
Mężczyźni
Wartość roczna]:[2023 r.
Kobiety
Wartość roczna]])</f>
        <v>2</v>
      </c>
      <c r="AD146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1</v>
      </c>
      <c r="AE146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1</v>
      </c>
      <c r="AF146" s="4" t="s">
        <v>40</v>
      </c>
      <c r="AG146" s="4" t="s">
        <v>40</v>
      </c>
      <c r="AH146" s="16" t="s">
        <v>40</v>
      </c>
    </row>
    <row r="147" spans="1:34" ht="48.75" customHeight="1" x14ac:dyDescent="0.2">
      <c r="A147" s="15" t="s">
        <v>43</v>
      </c>
      <c r="B147" s="4" t="s">
        <v>44</v>
      </c>
      <c r="C147" s="4" t="s">
        <v>39</v>
      </c>
      <c r="D147" s="4" t="s">
        <v>40</v>
      </c>
      <c r="E147" s="4" t="s">
        <v>40</v>
      </c>
      <c r="F147" s="4" t="s">
        <v>40</v>
      </c>
      <c r="G147" s="4" t="s">
        <v>40</v>
      </c>
      <c r="H147" s="4" t="s">
        <v>40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1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f>SUM(Tabela7[[#This Row],[2014 r.
Mężczyźni
Wartość roczna]:[2023 r.
Kobiety
Wartość roczna]])</f>
        <v>1</v>
      </c>
      <c r="AD147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1</v>
      </c>
      <c r="AE147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0</v>
      </c>
      <c r="AF147" s="4" t="s">
        <v>40</v>
      </c>
      <c r="AG147" s="4" t="s">
        <v>40</v>
      </c>
      <c r="AH147" s="16" t="s">
        <v>40</v>
      </c>
    </row>
    <row r="148" spans="1:34" ht="48.75" customHeight="1" x14ac:dyDescent="0.2">
      <c r="A148" s="15" t="s">
        <v>43</v>
      </c>
      <c r="B148" s="4" t="s">
        <v>44</v>
      </c>
      <c r="C148" s="4" t="s">
        <v>42</v>
      </c>
      <c r="D148" s="4" t="s">
        <v>40</v>
      </c>
      <c r="E148" s="4" t="s">
        <v>40</v>
      </c>
      <c r="F148" s="4" t="s">
        <v>40</v>
      </c>
      <c r="G148" s="4" t="s">
        <v>40</v>
      </c>
      <c r="H148" s="4" t="s">
        <v>40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f>SUM(Tabela7[[#This Row],[2014 r.
Mężczyźni
Wartość roczna]:[2023 r.
Kobiety
Wartość roczna]])</f>
        <v>0</v>
      </c>
      <c r="AD148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0</v>
      </c>
      <c r="AE148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0</v>
      </c>
      <c r="AF148" s="4" t="s">
        <v>40</v>
      </c>
      <c r="AG148" s="4" t="s">
        <v>40</v>
      </c>
      <c r="AH148" s="16" t="s">
        <v>40</v>
      </c>
    </row>
    <row r="149" spans="1:34" ht="48.75" customHeight="1" x14ac:dyDescent="0.2">
      <c r="A149" s="15" t="s">
        <v>45</v>
      </c>
      <c r="B149" s="4" t="s">
        <v>46</v>
      </c>
      <c r="C149" s="4" t="s">
        <v>39</v>
      </c>
      <c r="D149" s="4" t="s">
        <v>40</v>
      </c>
      <c r="E149" s="4" t="s">
        <v>40</v>
      </c>
      <c r="F149" s="4" t="s">
        <v>40</v>
      </c>
      <c r="G149" s="4" t="s">
        <v>40</v>
      </c>
      <c r="H149" s="4" t="s">
        <v>40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f>SUM(Tabela7[[#This Row],[2014 r.
Mężczyźni
Wartość roczna]:[2023 r.
Kobiety
Wartość roczna]])</f>
        <v>0</v>
      </c>
      <c r="AD149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0</v>
      </c>
      <c r="AE149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0</v>
      </c>
      <c r="AF149" s="4" t="s">
        <v>40</v>
      </c>
      <c r="AG149" s="4" t="s">
        <v>40</v>
      </c>
      <c r="AH149" s="16" t="s">
        <v>40</v>
      </c>
    </row>
    <row r="150" spans="1:34" ht="48.75" customHeight="1" x14ac:dyDescent="0.2">
      <c r="A150" s="15" t="s">
        <v>45</v>
      </c>
      <c r="B150" s="4" t="s">
        <v>46</v>
      </c>
      <c r="C150" s="4" t="s">
        <v>42</v>
      </c>
      <c r="D150" s="4" t="s">
        <v>40</v>
      </c>
      <c r="E150" s="4" t="s">
        <v>40</v>
      </c>
      <c r="F150" s="4" t="s">
        <v>40</v>
      </c>
      <c r="G150" s="4" t="s">
        <v>40</v>
      </c>
      <c r="H150" s="4" t="s">
        <v>40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f>SUM(Tabela7[[#This Row],[2014 r.
Mężczyźni
Wartość roczna]:[2023 r.
Kobiety
Wartość roczna]])</f>
        <v>0</v>
      </c>
      <c r="AD150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0</v>
      </c>
      <c r="AE150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0</v>
      </c>
      <c r="AF150" s="4" t="s">
        <v>40</v>
      </c>
      <c r="AG150" s="4" t="s">
        <v>40</v>
      </c>
      <c r="AH150" s="16" t="s">
        <v>40</v>
      </c>
    </row>
    <row r="151" spans="1:34" ht="48.75" customHeight="1" x14ac:dyDescent="0.2">
      <c r="A151" s="15" t="s">
        <v>47</v>
      </c>
      <c r="B151" s="4" t="s">
        <v>48</v>
      </c>
      <c r="C151" s="4" t="s">
        <v>39</v>
      </c>
      <c r="D151" s="4" t="s">
        <v>40</v>
      </c>
      <c r="E151" s="4" t="s">
        <v>40</v>
      </c>
      <c r="F151" s="4" t="s">
        <v>40</v>
      </c>
      <c r="G151" s="4" t="s">
        <v>40</v>
      </c>
      <c r="H151" s="4" t="s">
        <v>40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8</v>
      </c>
      <c r="R151" s="4">
        <v>21</v>
      </c>
      <c r="S151" s="4">
        <v>2</v>
      </c>
      <c r="T151" s="4">
        <v>11</v>
      </c>
      <c r="U151" s="4">
        <v>0</v>
      </c>
      <c r="V151" s="4">
        <v>20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f>SUM(Tabela7[[#This Row],[2014 r.
Mężczyźni
Wartość roczna]:[2023 r.
Kobiety
Wartość roczna]])</f>
        <v>62</v>
      </c>
      <c r="AD151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10</v>
      </c>
      <c r="AE151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52</v>
      </c>
      <c r="AF151" s="4" t="s">
        <v>40</v>
      </c>
      <c r="AG151" s="4" t="s">
        <v>40</v>
      </c>
      <c r="AH151" s="16" t="s">
        <v>40</v>
      </c>
    </row>
    <row r="152" spans="1:34" ht="48.75" customHeight="1" x14ac:dyDescent="0.2">
      <c r="A152" s="15" t="s">
        <v>47</v>
      </c>
      <c r="B152" s="4" t="s">
        <v>48</v>
      </c>
      <c r="C152" s="4" t="s">
        <v>42</v>
      </c>
      <c r="D152" s="4" t="s">
        <v>40</v>
      </c>
      <c r="E152" s="4" t="s">
        <v>40</v>
      </c>
      <c r="F152" s="4" t="s">
        <v>40</v>
      </c>
      <c r="G152" s="4" t="s">
        <v>40</v>
      </c>
      <c r="H152" s="4" t="s">
        <v>40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1</v>
      </c>
      <c r="R152" s="4">
        <v>3</v>
      </c>
      <c r="S152" s="4">
        <v>0</v>
      </c>
      <c r="T152" s="4">
        <v>2</v>
      </c>
      <c r="U152" s="4">
        <v>0</v>
      </c>
      <c r="V152" s="4">
        <v>3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f>SUM(Tabela7[[#This Row],[2014 r.
Mężczyźni
Wartość roczna]:[2023 r.
Kobiety
Wartość roczna]])</f>
        <v>9</v>
      </c>
      <c r="AD152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1</v>
      </c>
      <c r="AE152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8</v>
      </c>
      <c r="AF152" s="4" t="s">
        <v>40</v>
      </c>
      <c r="AG152" s="4" t="s">
        <v>40</v>
      </c>
      <c r="AH152" s="16" t="s">
        <v>40</v>
      </c>
    </row>
    <row r="153" spans="1:34" ht="48.75" customHeight="1" x14ac:dyDescent="0.2">
      <c r="A153" s="15" t="s">
        <v>49</v>
      </c>
      <c r="B153" s="4" t="s">
        <v>50</v>
      </c>
      <c r="C153" s="4" t="s">
        <v>39</v>
      </c>
      <c r="D153" s="4" t="s">
        <v>40</v>
      </c>
      <c r="E153" s="4" t="s">
        <v>40</v>
      </c>
      <c r="F153" s="4" t="s">
        <v>40</v>
      </c>
      <c r="G153" s="4" t="s">
        <v>40</v>
      </c>
      <c r="H153" s="4" t="s">
        <v>40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10</v>
      </c>
      <c r="R153" s="4">
        <v>10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f>SUM(Tabela7[[#This Row],[2014 r.
Mężczyźni
Wartość roczna]:[2023 r.
Kobiety
Wartość roczna]])</f>
        <v>20</v>
      </c>
      <c r="AD153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10</v>
      </c>
      <c r="AE153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10</v>
      </c>
      <c r="AF153" s="4" t="s">
        <v>40</v>
      </c>
      <c r="AG153" s="4" t="s">
        <v>40</v>
      </c>
      <c r="AH153" s="16" t="s">
        <v>40</v>
      </c>
    </row>
    <row r="154" spans="1:34" ht="48.75" customHeight="1" x14ac:dyDescent="0.2">
      <c r="A154" s="15" t="s">
        <v>49</v>
      </c>
      <c r="B154" s="4" t="s">
        <v>50</v>
      </c>
      <c r="C154" s="4" t="s">
        <v>42</v>
      </c>
      <c r="D154" s="4" t="s">
        <v>40</v>
      </c>
      <c r="E154" s="4" t="s">
        <v>40</v>
      </c>
      <c r="F154" s="4" t="s">
        <v>40</v>
      </c>
      <c r="G154" s="4" t="s">
        <v>40</v>
      </c>
      <c r="H154" s="4" t="s">
        <v>40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2</v>
      </c>
      <c r="R154" s="4">
        <v>2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f>SUM(Tabela7[[#This Row],[2014 r.
Mężczyźni
Wartość roczna]:[2023 r.
Kobiety
Wartość roczna]])</f>
        <v>4</v>
      </c>
      <c r="AD154" s="4">
        <f>SUM(Tabela7[[#This Row],[2014 r.
Mężczyźni
Wartość roczna]]+Tabela7[[#This Row],[2015 r.
Mężczyźni
Wartość roczna
]]+Tabela7[[#This Row],[2016 r.
Mężczyźni
Wartość roczna]]+Tabela7[[#This Row],[2017 r.
Mężczyźni
Wartość roczna]]+Tabela7[[#This Row],[2018 r.
Mężczyźni
Wartość roczna]]+Tabela7[[#This Row],[2019 r.
Mężczyźni
Wartość roczna]]+Tabela7[[#This Row],[2020 r.
Mężczyźni
Wartość roczna]]+Tabela7[[#This Row],[2021 r.
Mężczyźni
Wartość roczna]]+Tabela7[[#This Row],[2022 r.
Mężczyźni
Wartość roczna]]+Tabela7[[#This Row],[2023 r.
Mężczyźni
Wartość roczna]])</f>
        <v>2</v>
      </c>
      <c r="AE154" s="4">
        <f>SUM(Tabela7[[#This Row],[2014 r.
Kobiety
Wartość roczna]]+Tabela7[[#This Row],[2015 r.
Kobiety
Wartość roczna]]+Tabela7[[#This Row],[2016 r.
Kobiety
Wartość roczna]]+Tabela7[[#This Row],[2017 r.
Kobiety
Wartość roczna]]+Tabela7[[#This Row],[2018 r.
Kobiety
Wartość roczna]]+Tabela7[[#This Row],[2019 r.
Kobiety
Wartość roczna]]+Tabela7[[#This Row],[2020 r.
Kobiety
Wartość roczna]]+Tabela7[[#This Row],[2021 r.
Kobiety
Wartość roczna]]+Tabela7[[#This Row],[2022 r.
Kobiety
Wartość roczna]]+Tabela7[[#This Row],[2023 r.
Kobiety
Wartość roczna]])</f>
        <v>2</v>
      </c>
      <c r="AF154" s="4" t="s">
        <v>40</v>
      </c>
      <c r="AG154" s="4" t="s">
        <v>40</v>
      </c>
      <c r="AH154" s="16" t="s">
        <v>40</v>
      </c>
    </row>
    <row r="155" spans="1:34" ht="48.75" customHeight="1" x14ac:dyDescent="0.2">
      <c r="A155" s="15" t="s">
        <v>51</v>
      </c>
      <c r="B155" s="18" t="s">
        <v>63</v>
      </c>
      <c r="C155" s="4" t="s">
        <v>39</v>
      </c>
      <c r="D155" s="4" t="s">
        <v>40</v>
      </c>
      <c r="E155" s="4" t="s">
        <v>40</v>
      </c>
      <c r="F155" s="4" t="s">
        <v>40</v>
      </c>
      <c r="G155" s="4" t="s">
        <v>40</v>
      </c>
      <c r="H155" s="4" t="s">
        <v>40</v>
      </c>
      <c r="I155" s="4" t="s">
        <v>40</v>
      </c>
      <c r="J155" s="4" t="s">
        <v>40</v>
      </c>
      <c r="K155" s="4" t="s">
        <v>40</v>
      </c>
      <c r="L155" s="4" t="s">
        <v>40</v>
      </c>
      <c r="M155" s="4" t="s">
        <v>40</v>
      </c>
      <c r="N155" s="4" t="s">
        <v>40</v>
      </c>
      <c r="O155" s="4" t="s">
        <v>40</v>
      </c>
      <c r="P155" s="4" t="s">
        <v>40</v>
      </c>
      <c r="Q155" s="4">
        <v>0</v>
      </c>
      <c r="R155" s="4">
        <v>0</v>
      </c>
      <c r="S155" s="4" t="s">
        <v>40</v>
      </c>
      <c r="T155" s="4" t="s">
        <v>40</v>
      </c>
      <c r="U155" s="4" t="s">
        <v>40</v>
      </c>
      <c r="V155" s="4" t="s">
        <v>40</v>
      </c>
      <c r="W155" s="4" t="s">
        <v>40</v>
      </c>
      <c r="X155" s="4" t="s">
        <v>40</v>
      </c>
      <c r="Y155" s="4" t="s">
        <v>40</v>
      </c>
      <c r="Z155" s="4" t="s">
        <v>40</v>
      </c>
      <c r="AA155" s="4"/>
      <c r="AB155" s="4"/>
      <c r="AC155" s="4">
        <f>SUM(Tabela7[[#This Row],[2018 r.
Mężczyźni
Wartość roczna]:[2018 r.
Kobiety
Wartość roczna]])</f>
        <v>0</v>
      </c>
      <c r="AD155" s="4">
        <f>Tabela7[[#This Row],[2018 r.
Mężczyźni
Wartość roczna]]</f>
        <v>0</v>
      </c>
      <c r="AE155" s="4">
        <f>Tabela7[[#This Row],[2018 r.
Kobiety
Wartość roczna]]</f>
        <v>0</v>
      </c>
      <c r="AF155" s="4" t="s">
        <v>40</v>
      </c>
      <c r="AG155" s="4" t="s">
        <v>40</v>
      </c>
      <c r="AH155" s="16" t="s">
        <v>40</v>
      </c>
    </row>
    <row r="156" spans="1:34" ht="48.75" customHeight="1" x14ac:dyDescent="0.2">
      <c r="A156" s="15" t="s">
        <v>51</v>
      </c>
      <c r="B156" s="18" t="s">
        <v>63</v>
      </c>
      <c r="C156" s="4" t="s">
        <v>42</v>
      </c>
      <c r="D156" s="4" t="s">
        <v>40</v>
      </c>
      <c r="E156" s="4" t="s">
        <v>40</v>
      </c>
      <c r="F156" s="4" t="s">
        <v>40</v>
      </c>
      <c r="G156" s="4" t="s">
        <v>40</v>
      </c>
      <c r="H156" s="4" t="s">
        <v>40</v>
      </c>
      <c r="I156" s="4" t="s">
        <v>40</v>
      </c>
      <c r="J156" s="4" t="s">
        <v>40</v>
      </c>
      <c r="K156" s="4" t="s">
        <v>40</v>
      </c>
      <c r="L156" s="4" t="s">
        <v>40</v>
      </c>
      <c r="M156" s="4" t="s">
        <v>40</v>
      </c>
      <c r="N156" s="4" t="s">
        <v>40</v>
      </c>
      <c r="O156" s="4" t="s">
        <v>40</v>
      </c>
      <c r="P156" s="4" t="s">
        <v>40</v>
      </c>
      <c r="Q156" s="4">
        <v>0</v>
      </c>
      <c r="R156" s="4">
        <v>0</v>
      </c>
      <c r="S156" s="4" t="s">
        <v>40</v>
      </c>
      <c r="T156" s="4" t="s">
        <v>40</v>
      </c>
      <c r="U156" s="4" t="s">
        <v>40</v>
      </c>
      <c r="V156" s="4" t="s">
        <v>40</v>
      </c>
      <c r="W156" s="4" t="s">
        <v>40</v>
      </c>
      <c r="X156" s="4" t="s">
        <v>40</v>
      </c>
      <c r="Y156" s="4" t="s">
        <v>40</v>
      </c>
      <c r="Z156" s="4" t="s">
        <v>40</v>
      </c>
      <c r="AA156" s="4"/>
      <c r="AB156" s="4"/>
      <c r="AC156" s="4">
        <f>SUM(Tabela7[[#This Row],[2018 r.
Mężczyźni
Wartość roczna]:[2018 r.
Kobiety
Wartość roczna]])</f>
        <v>0</v>
      </c>
      <c r="AD156" s="4">
        <f>Tabela7[[#This Row],[2018 r.
Mężczyźni
Wartość roczna]]</f>
        <v>0</v>
      </c>
      <c r="AE156" s="4">
        <f>Tabela7[[#This Row],[2018 r.
Kobiety
Wartość roczna]]</f>
        <v>0</v>
      </c>
      <c r="AF156" s="4" t="s">
        <v>40</v>
      </c>
      <c r="AG156" s="4" t="s">
        <v>40</v>
      </c>
      <c r="AH156" s="16" t="s">
        <v>40</v>
      </c>
    </row>
    <row r="157" spans="1:34" ht="48.75" customHeight="1" x14ac:dyDescent="0.2">
      <c r="A157" s="15" t="s">
        <v>54</v>
      </c>
      <c r="B157" s="18" t="s">
        <v>55</v>
      </c>
      <c r="C157" s="4" t="s">
        <v>39</v>
      </c>
      <c r="D157" s="4" t="s">
        <v>40</v>
      </c>
      <c r="E157" s="4" t="s">
        <v>40</v>
      </c>
      <c r="F157" s="4" t="s">
        <v>40</v>
      </c>
      <c r="G157" s="4" t="s">
        <v>40</v>
      </c>
      <c r="H157" s="4" t="s">
        <v>40</v>
      </c>
      <c r="I157" s="4" t="s">
        <v>40</v>
      </c>
      <c r="J157" s="4" t="s">
        <v>40</v>
      </c>
      <c r="K157" s="4" t="s">
        <v>40</v>
      </c>
      <c r="L157" s="4" t="s">
        <v>40</v>
      </c>
      <c r="M157" s="4" t="s">
        <v>40</v>
      </c>
      <c r="N157" s="4" t="s">
        <v>40</v>
      </c>
      <c r="O157" s="4" t="s">
        <v>40</v>
      </c>
      <c r="P157" s="4" t="s">
        <v>40</v>
      </c>
      <c r="Q157" s="4">
        <v>0</v>
      </c>
      <c r="R157" s="4">
        <v>18</v>
      </c>
      <c r="S157" s="4" t="s">
        <v>40</v>
      </c>
      <c r="T157" s="4" t="s">
        <v>40</v>
      </c>
      <c r="U157" s="4" t="s">
        <v>40</v>
      </c>
      <c r="V157" s="4" t="s">
        <v>40</v>
      </c>
      <c r="W157" s="4" t="s">
        <v>40</v>
      </c>
      <c r="X157" s="4" t="s">
        <v>40</v>
      </c>
      <c r="Y157" s="4" t="s">
        <v>40</v>
      </c>
      <c r="Z157" s="4" t="s">
        <v>40</v>
      </c>
      <c r="AA157" s="4"/>
      <c r="AB157" s="4"/>
      <c r="AC157" s="4">
        <f>SUM(Tabela7[[#This Row],[2018 r.
Mężczyźni
Wartość roczna]:[2018 r.
Kobiety
Wartość roczna]])</f>
        <v>18</v>
      </c>
      <c r="AD157" s="4">
        <f>Tabela7[[#This Row],[2018 r.
Mężczyźni
Wartość roczna]]</f>
        <v>0</v>
      </c>
      <c r="AE157" s="4">
        <f>Tabela7[[#This Row],[2018 r.
Kobiety
Wartość roczna]]</f>
        <v>18</v>
      </c>
      <c r="AF157" s="4" t="s">
        <v>40</v>
      </c>
      <c r="AG157" s="4" t="s">
        <v>40</v>
      </c>
      <c r="AH157" s="16" t="s">
        <v>40</v>
      </c>
    </row>
    <row r="158" spans="1:34" ht="48.75" customHeight="1" x14ac:dyDescent="0.2">
      <c r="A158" s="15" t="s">
        <v>54</v>
      </c>
      <c r="B158" s="18" t="s">
        <v>55</v>
      </c>
      <c r="C158" s="4" t="s">
        <v>42</v>
      </c>
      <c r="D158" s="4" t="s">
        <v>40</v>
      </c>
      <c r="E158" s="4" t="s">
        <v>40</v>
      </c>
      <c r="F158" s="4" t="s">
        <v>40</v>
      </c>
      <c r="G158" s="4" t="s">
        <v>40</v>
      </c>
      <c r="H158" s="4" t="s">
        <v>40</v>
      </c>
      <c r="I158" s="4" t="s">
        <v>40</v>
      </c>
      <c r="J158" s="4" t="s">
        <v>40</v>
      </c>
      <c r="K158" s="4" t="s">
        <v>40</v>
      </c>
      <c r="L158" s="4" t="s">
        <v>40</v>
      </c>
      <c r="M158" s="4" t="s">
        <v>40</v>
      </c>
      <c r="N158" s="4" t="s">
        <v>40</v>
      </c>
      <c r="O158" s="4" t="s">
        <v>40</v>
      </c>
      <c r="P158" s="4" t="s">
        <v>40</v>
      </c>
      <c r="Q158" s="4">
        <v>0</v>
      </c>
      <c r="R158" s="4">
        <v>0</v>
      </c>
      <c r="S158" s="4" t="s">
        <v>40</v>
      </c>
      <c r="T158" s="4" t="s">
        <v>40</v>
      </c>
      <c r="U158" s="4" t="s">
        <v>40</v>
      </c>
      <c r="V158" s="4" t="s">
        <v>40</v>
      </c>
      <c r="W158" s="4" t="s">
        <v>40</v>
      </c>
      <c r="X158" s="4" t="s">
        <v>40</v>
      </c>
      <c r="Y158" s="4" t="s">
        <v>40</v>
      </c>
      <c r="Z158" s="4" t="s">
        <v>40</v>
      </c>
      <c r="AA158" s="4"/>
      <c r="AB158" s="4"/>
      <c r="AC158" s="4">
        <f>SUM(Tabela7[[#This Row],[2018 r.
Mężczyźni
Wartość roczna]:[2018 r.
Kobiety
Wartość roczna]])</f>
        <v>0</v>
      </c>
      <c r="AD158" s="4">
        <f>Tabela7[[#This Row],[2018 r.
Mężczyźni
Wartość roczna]]</f>
        <v>0</v>
      </c>
      <c r="AE158" s="4">
        <f>Tabela7[[#This Row],[2018 r.
Kobiety
Wartość roczna]]</f>
        <v>0</v>
      </c>
      <c r="AF158" s="4" t="s">
        <v>40</v>
      </c>
      <c r="AG158" s="4" t="s">
        <v>40</v>
      </c>
      <c r="AH158" s="16" t="s">
        <v>40</v>
      </c>
    </row>
    <row r="159" spans="1:34" ht="48.75" customHeight="1" x14ac:dyDescent="0.2">
      <c r="A159" s="15" t="s">
        <v>57</v>
      </c>
      <c r="B159" s="18" t="s">
        <v>58</v>
      </c>
      <c r="C159" s="4" t="s">
        <v>39</v>
      </c>
      <c r="D159" s="4" t="s">
        <v>40</v>
      </c>
      <c r="E159" s="4" t="s">
        <v>40</v>
      </c>
      <c r="F159" s="4" t="s">
        <v>40</v>
      </c>
      <c r="G159" s="4" t="s">
        <v>40</v>
      </c>
      <c r="H159" s="4" t="s">
        <v>40</v>
      </c>
      <c r="I159" s="4" t="s">
        <v>40</v>
      </c>
      <c r="J159" s="4" t="s">
        <v>40</v>
      </c>
      <c r="K159" s="4" t="s">
        <v>40</v>
      </c>
      <c r="L159" s="4" t="s">
        <v>40</v>
      </c>
      <c r="M159" s="4" t="s">
        <v>40</v>
      </c>
      <c r="N159" s="4" t="s">
        <v>40</v>
      </c>
      <c r="O159" s="4" t="s">
        <v>40</v>
      </c>
      <c r="P159" s="4" t="s">
        <v>40</v>
      </c>
      <c r="Q159" s="4">
        <v>0</v>
      </c>
      <c r="R159" s="4">
        <v>0</v>
      </c>
      <c r="S159" s="4" t="s">
        <v>40</v>
      </c>
      <c r="T159" s="4" t="s">
        <v>40</v>
      </c>
      <c r="U159" s="4" t="s">
        <v>40</v>
      </c>
      <c r="V159" s="4" t="s">
        <v>40</v>
      </c>
      <c r="W159" s="4" t="s">
        <v>40</v>
      </c>
      <c r="X159" s="4" t="s">
        <v>40</v>
      </c>
      <c r="Y159" s="4" t="s">
        <v>40</v>
      </c>
      <c r="Z159" s="4" t="s">
        <v>40</v>
      </c>
      <c r="AA159" s="4"/>
      <c r="AB159" s="4"/>
      <c r="AC159" s="4">
        <f>SUM(Tabela7[[#This Row],[2018 r.
Mężczyźni
Wartość roczna]:[2018 r.
Kobiety
Wartość roczna]])</f>
        <v>0</v>
      </c>
      <c r="AD159" s="4">
        <f>Tabela7[[#This Row],[2018 r.
Mężczyźni
Wartość roczna]]</f>
        <v>0</v>
      </c>
      <c r="AE159" s="4">
        <f>Tabela7[[#This Row],[2018 r.
Kobiety
Wartość roczna]]</f>
        <v>0</v>
      </c>
      <c r="AF159" s="4" t="s">
        <v>40</v>
      </c>
      <c r="AG159" s="4" t="s">
        <v>40</v>
      </c>
      <c r="AH159" s="16" t="s">
        <v>40</v>
      </c>
    </row>
    <row r="160" spans="1:34" ht="48.75" customHeight="1" x14ac:dyDescent="0.2">
      <c r="A160" s="15" t="s">
        <v>57</v>
      </c>
      <c r="B160" s="18" t="s">
        <v>58</v>
      </c>
      <c r="C160" s="4" t="s">
        <v>42</v>
      </c>
      <c r="D160" s="4" t="s">
        <v>40</v>
      </c>
      <c r="E160" s="4" t="s">
        <v>40</v>
      </c>
      <c r="F160" s="4" t="s">
        <v>40</v>
      </c>
      <c r="G160" s="4" t="s">
        <v>40</v>
      </c>
      <c r="H160" s="4" t="s">
        <v>40</v>
      </c>
      <c r="I160" s="4" t="s">
        <v>40</v>
      </c>
      <c r="J160" s="4" t="s">
        <v>40</v>
      </c>
      <c r="K160" s="4" t="s">
        <v>40</v>
      </c>
      <c r="L160" s="4" t="s">
        <v>40</v>
      </c>
      <c r="M160" s="4" t="s">
        <v>40</v>
      </c>
      <c r="N160" s="4" t="s">
        <v>40</v>
      </c>
      <c r="O160" s="4" t="s">
        <v>40</v>
      </c>
      <c r="P160" s="4" t="s">
        <v>40</v>
      </c>
      <c r="Q160" s="4">
        <v>0</v>
      </c>
      <c r="R160" s="4">
        <v>0</v>
      </c>
      <c r="S160" s="4" t="s">
        <v>40</v>
      </c>
      <c r="T160" s="4" t="s">
        <v>40</v>
      </c>
      <c r="U160" s="4" t="s">
        <v>40</v>
      </c>
      <c r="V160" s="4" t="s">
        <v>40</v>
      </c>
      <c r="W160" s="4" t="s">
        <v>40</v>
      </c>
      <c r="X160" s="4" t="s">
        <v>40</v>
      </c>
      <c r="Y160" s="4" t="s">
        <v>40</v>
      </c>
      <c r="Z160" s="4" t="s">
        <v>40</v>
      </c>
      <c r="AA160" s="4"/>
      <c r="AB160" s="4"/>
      <c r="AC160" s="4">
        <f>SUM(Tabela7[[#This Row],[2018 r.
Mężczyźni
Wartość roczna]:[2018 r.
Kobiety
Wartość roczna]])</f>
        <v>0</v>
      </c>
      <c r="AD160" s="4">
        <f>Tabela7[[#This Row],[2018 r.
Mężczyźni
Wartość roczna]]</f>
        <v>0</v>
      </c>
      <c r="AE160" s="4">
        <f>Tabela7[[#This Row],[2018 r.
Kobiety
Wartość roczna]]</f>
        <v>0</v>
      </c>
      <c r="AF160" s="4" t="s">
        <v>40</v>
      </c>
      <c r="AG160" s="4" t="s">
        <v>40</v>
      </c>
      <c r="AH160" s="16" t="s">
        <v>40</v>
      </c>
    </row>
    <row r="161" spans="1:38" ht="48.75" customHeight="1" x14ac:dyDescent="0.2">
      <c r="A161" s="15" t="s">
        <v>60</v>
      </c>
      <c r="B161" s="18" t="s">
        <v>61</v>
      </c>
      <c r="C161" s="4" t="s">
        <v>39</v>
      </c>
      <c r="D161" s="4" t="s">
        <v>40</v>
      </c>
      <c r="E161" s="4" t="s">
        <v>40</v>
      </c>
      <c r="F161" s="4" t="s">
        <v>40</v>
      </c>
      <c r="G161" s="4" t="s">
        <v>40</v>
      </c>
      <c r="H161" s="4" t="s">
        <v>40</v>
      </c>
      <c r="I161" s="4" t="s">
        <v>40</v>
      </c>
      <c r="J161" s="4" t="s">
        <v>40</v>
      </c>
      <c r="K161" s="4" t="s">
        <v>40</v>
      </c>
      <c r="L161" s="4" t="s">
        <v>40</v>
      </c>
      <c r="M161" s="4" t="s">
        <v>40</v>
      </c>
      <c r="N161" s="4" t="s">
        <v>40</v>
      </c>
      <c r="O161" s="4" t="s">
        <v>40</v>
      </c>
      <c r="P161" s="4" t="s">
        <v>40</v>
      </c>
      <c r="Q161" s="4">
        <v>0</v>
      </c>
      <c r="R161" s="4">
        <v>0</v>
      </c>
      <c r="S161" s="4" t="s">
        <v>40</v>
      </c>
      <c r="T161" s="4" t="s">
        <v>40</v>
      </c>
      <c r="U161" s="4" t="s">
        <v>40</v>
      </c>
      <c r="V161" s="4" t="s">
        <v>40</v>
      </c>
      <c r="W161" s="4" t="s">
        <v>40</v>
      </c>
      <c r="X161" s="4" t="s">
        <v>40</v>
      </c>
      <c r="Y161" s="4" t="s">
        <v>40</v>
      </c>
      <c r="Z161" s="4" t="s">
        <v>40</v>
      </c>
      <c r="AA161" s="4"/>
      <c r="AB161" s="4"/>
      <c r="AC161" s="4">
        <f>SUM(Tabela7[[#This Row],[2018 r.
Mężczyźni
Wartość roczna]:[2018 r.
Kobiety
Wartość roczna]])</f>
        <v>0</v>
      </c>
      <c r="AD161" s="4">
        <f>Tabela7[[#This Row],[2018 r.
Mężczyźni
Wartość roczna]]</f>
        <v>0</v>
      </c>
      <c r="AE161" s="4">
        <f>Tabela7[[#This Row],[2018 r.
Kobiety
Wartość roczna]]</f>
        <v>0</v>
      </c>
      <c r="AF161" s="4" t="s">
        <v>40</v>
      </c>
      <c r="AG161" s="4" t="s">
        <v>40</v>
      </c>
      <c r="AH161" s="16" t="s">
        <v>40</v>
      </c>
    </row>
    <row r="162" spans="1:38" ht="48.75" customHeight="1" x14ac:dyDescent="0.2">
      <c r="A162" s="19" t="s">
        <v>60</v>
      </c>
      <c r="B162" s="20" t="s">
        <v>61</v>
      </c>
      <c r="C162" s="21" t="s">
        <v>42</v>
      </c>
      <c r="D162" s="21" t="s">
        <v>40</v>
      </c>
      <c r="E162" s="21" t="s">
        <v>40</v>
      </c>
      <c r="F162" s="21" t="s">
        <v>40</v>
      </c>
      <c r="G162" s="21" t="s">
        <v>40</v>
      </c>
      <c r="H162" s="21" t="s">
        <v>40</v>
      </c>
      <c r="I162" s="21" t="s">
        <v>40</v>
      </c>
      <c r="J162" s="21" t="s">
        <v>40</v>
      </c>
      <c r="K162" s="21" t="s">
        <v>40</v>
      </c>
      <c r="L162" s="21" t="s">
        <v>40</v>
      </c>
      <c r="M162" s="21" t="s">
        <v>40</v>
      </c>
      <c r="N162" s="21" t="s">
        <v>40</v>
      </c>
      <c r="O162" s="21" t="s">
        <v>40</v>
      </c>
      <c r="P162" s="4" t="s">
        <v>40</v>
      </c>
      <c r="Q162" s="4">
        <v>0</v>
      </c>
      <c r="R162" s="4">
        <v>0</v>
      </c>
      <c r="S162" s="21" t="s">
        <v>40</v>
      </c>
      <c r="T162" s="21" t="s">
        <v>40</v>
      </c>
      <c r="U162" s="21" t="s">
        <v>40</v>
      </c>
      <c r="V162" s="21" t="s">
        <v>40</v>
      </c>
      <c r="W162" s="21" t="s">
        <v>40</v>
      </c>
      <c r="X162" s="21" t="s">
        <v>40</v>
      </c>
      <c r="Y162" s="4" t="s">
        <v>40</v>
      </c>
      <c r="Z162" s="4" t="s">
        <v>40</v>
      </c>
      <c r="AA162" s="4"/>
      <c r="AB162" s="4"/>
      <c r="AC162" s="4">
        <f>SUM(Tabela7[[#This Row],[2018 r.
Mężczyźni
Wartość roczna]:[2018 r.
Kobiety
Wartość roczna]])</f>
        <v>0</v>
      </c>
      <c r="AD162" s="4">
        <f>Tabela7[[#This Row],[2018 r.
Mężczyźni
Wartość roczna]]</f>
        <v>0</v>
      </c>
      <c r="AE162" s="4">
        <f>Tabela7[[#This Row],[2018 r.
Kobiety
Wartość roczna]]</f>
        <v>0</v>
      </c>
      <c r="AF162" s="21" t="s">
        <v>40</v>
      </c>
      <c r="AG162" s="21" t="s">
        <v>40</v>
      </c>
      <c r="AH162" s="22" t="s">
        <v>40</v>
      </c>
    </row>
    <row r="164" spans="1:38" ht="48.75" customHeight="1" x14ac:dyDescent="0.2">
      <c r="A164" s="10" t="s">
        <v>73</v>
      </c>
    </row>
    <row r="166" spans="1:38" s="24" customFormat="1" ht="92.25" customHeight="1" x14ac:dyDescent="0.2">
      <c r="A166" s="12" t="s">
        <v>3</v>
      </c>
      <c r="B166" s="13" t="s">
        <v>4</v>
      </c>
      <c r="C166" s="13" t="s">
        <v>5</v>
      </c>
      <c r="D166" s="13" t="s">
        <v>6</v>
      </c>
      <c r="E166" s="13" t="s">
        <v>7</v>
      </c>
      <c r="F166" s="13" t="s">
        <v>99</v>
      </c>
      <c r="G166" s="13" t="s">
        <v>100</v>
      </c>
      <c r="H166" s="13" t="s">
        <v>101</v>
      </c>
      <c r="I166" s="13" t="s">
        <v>11</v>
      </c>
      <c r="J166" s="13" t="s">
        <v>12</v>
      </c>
      <c r="K166" s="13" t="s">
        <v>13</v>
      </c>
      <c r="L166" s="13" t="s">
        <v>14</v>
      </c>
      <c r="M166" s="13" t="s">
        <v>15</v>
      </c>
      <c r="N166" s="13" t="s">
        <v>16</v>
      </c>
      <c r="O166" s="13" t="s">
        <v>17</v>
      </c>
      <c r="P166" s="13" t="s">
        <v>18</v>
      </c>
      <c r="Q166" s="13" t="s">
        <v>19</v>
      </c>
      <c r="R166" s="13" t="s">
        <v>20</v>
      </c>
      <c r="S166" s="13" t="s">
        <v>21</v>
      </c>
      <c r="T166" s="13" t="s">
        <v>22</v>
      </c>
      <c r="U166" s="13" t="s">
        <v>23</v>
      </c>
      <c r="V166" s="13" t="s">
        <v>24</v>
      </c>
      <c r="W166" s="13" t="s">
        <v>25</v>
      </c>
      <c r="X166" s="14" t="s">
        <v>26</v>
      </c>
      <c r="Y166" s="13" t="s">
        <v>27</v>
      </c>
      <c r="Z166" s="14" t="s">
        <v>28</v>
      </c>
      <c r="AA166" s="13" t="s">
        <v>29</v>
      </c>
      <c r="AB166" s="13" t="s">
        <v>30</v>
      </c>
      <c r="AC166" s="13" t="s">
        <v>31</v>
      </c>
      <c r="AD166" s="13" t="s">
        <v>32</v>
      </c>
      <c r="AE166" s="13" t="s">
        <v>33</v>
      </c>
      <c r="AF166" s="13" t="s">
        <v>34</v>
      </c>
      <c r="AG166" s="13" t="s">
        <v>35</v>
      </c>
      <c r="AH166" s="13" t="s">
        <v>36</v>
      </c>
      <c r="AJ166" s="10"/>
      <c r="AK166" s="10"/>
      <c r="AL166" s="10"/>
    </row>
    <row r="167" spans="1:38" ht="48.75" customHeight="1" x14ac:dyDescent="0.2">
      <c r="A167" s="15" t="s">
        <v>37</v>
      </c>
      <c r="B167" s="4" t="s">
        <v>38</v>
      </c>
      <c r="C167" s="4" t="s">
        <v>39</v>
      </c>
      <c r="D167" s="4" t="s">
        <v>40</v>
      </c>
      <c r="E167" s="4" t="s">
        <v>40</v>
      </c>
      <c r="F167" s="4" t="s">
        <v>40</v>
      </c>
      <c r="G167" s="4" t="s">
        <v>40</v>
      </c>
      <c r="H167" s="4" t="s">
        <v>40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f>SUM(Tabela8[[#This Row],[2014 r.
Mężczyźni
Wartość roczna]:[2023 r.
Kobiety
Wartość roczna]])</f>
        <v>0</v>
      </c>
      <c r="AD167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0</v>
      </c>
      <c r="AE167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0</v>
      </c>
      <c r="AF167" s="4" t="s">
        <v>40</v>
      </c>
      <c r="AG167" s="4" t="s">
        <v>40</v>
      </c>
      <c r="AH167" s="16" t="s">
        <v>40</v>
      </c>
    </row>
    <row r="168" spans="1:38" ht="48.75" customHeight="1" x14ac:dyDescent="0.2">
      <c r="A168" s="15" t="s">
        <v>37</v>
      </c>
      <c r="B168" s="4" t="s">
        <v>38</v>
      </c>
      <c r="C168" s="4" t="s">
        <v>42</v>
      </c>
      <c r="D168" s="4" t="s">
        <v>40</v>
      </c>
      <c r="E168" s="4" t="s">
        <v>40</v>
      </c>
      <c r="F168" s="4" t="s">
        <v>40</v>
      </c>
      <c r="G168" s="4" t="s">
        <v>40</v>
      </c>
      <c r="H168" s="4" t="s">
        <v>40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f>SUM(Tabela8[[#This Row],[2014 r.
Mężczyźni
Wartość roczna]:[2023 r.
Kobiety
Wartość roczna]])</f>
        <v>0</v>
      </c>
      <c r="AD168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0</v>
      </c>
      <c r="AE168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0</v>
      </c>
      <c r="AF168" s="4" t="s">
        <v>40</v>
      </c>
      <c r="AG168" s="4" t="s">
        <v>40</v>
      </c>
      <c r="AH168" s="16" t="s">
        <v>40</v>
      </c>
    </row>
    <row r="169" spans="1:38" ht="48.75" customHeight="1" x14ac:dyDescent="0.2">
      <c r="A169" s="15" t="s">
        <v>43</v>
      </c>
      <c r="B169" s="4" t="s">
        <v>44</v>
      </c>
      <c r="C169" s="4" t="s">
        <v>39</v>
      </c>
      <c r="D169" s="4" t="s">
        <v>40</v>
      </c>
      <c r="E169" s="4" t="s">
        <v>40</v>
      </c>
      <c r="F169" s="4" t="s">
        <v>40</v>
      </c>
      <c r="G169" s="4" t="s">
        <v>40</v>
      </c>
      <c r="H169" s="4" t="s">
        <v>40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1</v>
      </c>
      <c r="R169" s="4">
        <v>31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f>SUM(Tabela8[[#This Row],[2014 r.
Mężczyźni
Wartość roczna]:[2023 r.
Kobiety
Wartość roczna]])</f>
        <v>32</v>
      </c>
      <c r="AD169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1</v>
      </c>
      <c r="AE169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31</v>
      </c>
      <c r="AF169" s="4" t="s">
        <v>40</v>
      </c>
      <c r="AG169" s="4" t="s">
        <v>40</v>
      </c>
      <c r="AH169" s="16" t="s">
        <v>40</v>
      </c>
    </row>
    <row r="170" spans="1:38" ht="48.75" customHeight="1" x14ac:dyDescent="0.2">
      <c r="A170" s="15" t="s">
        <v>43</v>
      </c>
      <c r="B170" s="4" t="s">
        <v>44</v>
      </c>
      <c r="C170" s="4" t="s">
        <v>42</v>
      </c>
      <c r="D170" s="4" t="s">
        <v>40</v>
      </c>
      <c r="E170" s="4" t="s">
        <v>40</v>
      </c>
      <c r="F170" s="4" t="s">
        <v>40</v>
      </c>
      <c r="G170" s="4" t="s">
        <v>40</v>
      </c>
      <c r="H170" s="4" t="s">
        <v>40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5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f>SUM(Tabela8[[#This Row],[2014 r.
Mężczyźni
Wartość roczna]:[2023 r.
Kobiety
Wartość roczna]])</f>
        <v>5</v>
      </c>
      <c r="AD170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0</v>
      </c>
      <c r="AE170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5</v>
      </c>
      <c r="AF170" s="4" t="s">
        <v>40</v>
      </c>
      <c r="AG170" s="4" t="s">
        <v>40</v>
      </c>
      <c r="AH170" s="16" t="s">
        <v>40</v>
      </c>
    </row>
    <row r="171" spans="1:38" ht="48.75" customHeight="1" x14ac:dyDescent="0.2">
      <c r="A171" s="15" t="s">
        <v>45</v>
      </c>
      <c r="B171" s="4" t="s">
        <v>46</v>
      </c>
      <c r="C171" s="4" t="s">
        <v>39</v>
      </c>
      <c r="D171" s="4" t="s">
        <v>40</v>
      </c>
      <c r="E171" s="4" t="s">
        <v>40</v>
      </c>
      <c r="F171" s="4" t="s">
        <v>40</v>
      </c>
      <c r="G171" s="4" t="s">
        <v>40</v>
      </c>
      <c r="H171" s="4" t="s">
        <v>40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1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f>SUM(Tabela8[[#This Row],[2014 r.
Mężczyźni
Wartość roczna]:[2023 r.
Kobiety
Wartość roczna]])</f>
        <v>1</v>
      </c>
      <c r="AD171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1</v>
      </c>
      <c r="AE171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0</v>
      </c>
      <c r="AF171" s="4" t="s">
        <v>40</v>
      </c>
      <c r="AG171" s="4" t="s">
        <v>40</v>
      </c>
      <c r="AH171" s="16" t="s">
        <v>40</v>
      </c>
    </row>
    <row r="172" spans="1:38" ht="48.75" customHeight="1" x14ac:dyDescent="0.2">
      <c r="A172" s="15" t="s">
        <v>45</v>
      </c>
      <c r="B172" s="4" t="s">
        <v>46</v>
      </c>
      <c r="C172" s="4" t="s">
        <v>42</v>
      </c>
      <c r="D172" s="4" t="s">
        <v>40</v>
      </c>
      <c r="E172" s="4" t="s">
        <v>40</v>
      </c>
      <c r="F172" s="4" t="s">
        <v>40</v>
      </c>
      <c r="G172" s="4" t="s">
        <v>40</v>
      </c>
      <c r="H172" s="4" t="s">
        <v>40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f>SUM(Tabela8[[#This Row],[2014 r.
Mężczyźni
Wartość roczna]:[2023 r.
Kobiety
Wartość roczna]])</f>
        <v>0</v>
      </c>
      <c r="AD172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0</v>
      </c>
      <c r="AE172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0</v>
      </c>
      <c r="AF172" s="4" t="s">
        <v>40</v>
      </c>
      <c r="AG172" s="4" t="s">
        <v>40</v>
      </c>
      <c r="AH172" s="16" t="s">
        <v>40</v>
      </c>
    </row>
    <row r="173" spans="1:38" ht="48.75" customHeight="1" x14ac:dyDescent="0.2">
      <c r="A173" s="15" t="s">
        <v>47</v>
      </c>
      <c r="B173" s="4" t="s">
        <v>48</v>
      </c>
      <c r="C173" s="4" t="s">
        <v>39</v>
      </c>
      <c r="D173" s="4" t="s">
        <v>40</v>
      </c>
      <c r="E173" s="4" t="s">
        <v>40</v>
      </c>
      <c r="F173" s="4" t="s">
        <v>40</v>
      </c>
      <c r="G173" s="4" t="s">
        <v>40</v>
      </c>
      <c r="H173" s="4" t="s">
        <v>40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5</v>
      </c>
      <c r="R173" s="4">
        <v>27</v>
      </c>
      <c r="S173" s="4">
        <v>1</v>
      </c>
      <c r="T173" s="4">
        <v>0</v>
      </c>
      <c r="U173" s="4">
        <v>8</v>
      </c>
      <c r="V173" s="4">
        <v>3</v>
      </c>
      <c r="W173" s="4">
        <v>3</v>
      </c>
      <c r="X173" s="4">
        <v>1</v>
      </c>
      <c r="Y173" s="4">
        <v>3</v>
      </c>
      <c r="Z173" s="4">
        <v>1</v>
      </c>
      <c r="AA173" s="4">
        <v>0</v>
      </c>
      <c r="AB173" s="4">
        <v>1</v>
      </c>
      <c r="AC173" s="4">
        <f>SUM(Tabela8[[#This Row],[2014 r.
Mężczyźni
Wartość roczna]:[2023 r.
Kobiety
Wartość roczna]])</f>
        <v>53</v>
      </c>
      <c r="AD173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20</v>
      </c>
      <c r="AE173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33</v>
      </c>
      <c r="AF173" s="4" t="s">
        <v>40</v>
      </c>
      <c r="AG173" s="4" t="s">
        <v>40</v>
      </c>
      <c r="AH173" s="16" t="s">
        <v>40</v>
      </c>
    </row>
    <row r="174" spans="1:38" ht="48.75" customHeight="1" x14ac:dyDescent="0.2">
      <c r="A174" s="15" t="s">
        <v>47</v>
      </c>
      <c r="B174" s="4" t="s">
        <v>48</v>
      </c>
      <c r="C174" s="4" t="s">
        <v>42</v>
      </c>
      <c r="D174" s="4" t="s">
        <v>40</v>
      </c>
      <c r="E174" s="4" t="s">
        <v>40</v>
      </c>
      <c r="F174" s="4" t="s">
        <v>40</v>
      </c>
      <c r="G174" s="4" t="s">
        <v>40</v>
      </c>
      <c r="H174" s="4" t="s">
        <v>40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1</v>
      </c>
      <c r="R174" s="4">
        <v>4</v>
      </c>
      <c r="S174" s="4">
        <v>0</v>
      </c>
      <c r="T174" s="4">
        <v>0</v>
      </c>
      <c r="U174" s="4">
        <v>1</v>
      </c>
      <c r="V174" s="4">
        <v>1</v>
      </c>
      <c r="W174" s="4">
        <v>0</v>
      </c>
      <c r="X174" s="4">
        <v>0</v>
      </c>
      <c r="Y174" s="4">
        <v>1</v>
      </c>
      <c r="Z174" s="4">
        <v>0</v>
      </c>
      <c r="AA174" s="4">
        <v>0</v>
      </c>
      <c r="AB174" s="4">
        <v>0</v>
      </c>
      <c r="AC174" s="4">
        <f>SUM(Tabela8[[#This Row],[2014 r.
Mężczyźni
Wartość roczna]:[2023 r.
Kobiety
Wartość roczna]])</f>
        <v>8</v>
      </c>
      <c r="AD174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3</v>
      </c>
      <c r="AE174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5</v>
      </c>
      <c r="AF174" s="4" t="s">
        <v>40</v>
      </c>
      <c r="AG174" s="4" t="s">
        <v>40</v>
      </c>
      <c r="AH174" s="16" t="s">
        <v>40</v>
      </c>
    </row>
    <row r="175" spans="1:38" ht="48.75" customHeight="1" x14ac:dyDescent="0.2">
      <c r="A175" s="15" t="s">
        <v>49</v>
      </c>
      <c r="B175" s="4" t="s">
        <v>50</v>
      </c>
      <c r="C175" s="4" t="s">
        <v>39</v>
      </c>
      <c r="D175" s="4" t="s">
        <v>40</v>
      </c>
      <c r="E175" s="4" t="s">
        <v>40</v>
      </c>
      <c r="F175" s="4" t="s">
        <v>40</v>
      </c>
      <c r="G175" s="4" t="s">
        <v>40</v>
      </c>
      <c r="H175" s="4" t="s">
        <v>40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5</v>
      </c>
      <c r="R175" s="4">
        <v>21</v>
      </c>
      <c r="S175" s="4">
        <v>1</v>
      </c>
      <c r="T175" s="4">
        <v>0</v>
      </c>
      <c r="U175" s="4">
        <v>9</v>
      </c>
      <c r="V175" s="4">
        <v>3</v>
      </c>
      <c r="W175" s="4">
        <v>3</v>
      </c>
      <c r="X175" s="4">
        <v>1</v>
      </c>
      <c r="Y175" s="4">
        <v>3</v>
      </c>
      <c r="Z175" s="4">
        <v>1</v>
      </c>
      <c r="AA175" s="4">
        <v>0</v>
      </c>
      <c r="AB175" s="4">
        <v>0</v>
      </c>
      <c r="AC175" s="4">
        <f>SUM(Tabela8[[#This Row],[2014 r.
Mężczyźni
Wartość roczna]:[2023 r.
Kobiety
Wartość roczna]])</f>
        <v>47</v>
      </c>
      <c r="AD175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21</v>
      </c>
      <c r="AE175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26</v>
      </c>
      <c r="AF175" s="4" t="s">
        <v>40</v>
      </c>
      <c r="AG175" s="4" t="s">
        <v>40</v>
      </c>
      <c r="AH175" s="16" t="s">
        <v>40</v>
      </c>
    </row>
    <row r="176" spans="1:38" ht="48.75" customHeight="1" x14ac:dyDescent="0.2">
      <c r="A176" s="15" t="s">
        <v>49</v>
      </c>
      <c r="B176" s="4" t="s">
        <v>50</v>
      </c>
      <c r="C176" s="4" t="s">
        <v>42</v>
      </c>
      <c r="D176" s="4" t="s">
        <v>40</v>
      </c>
      <c r="E176" s="4" t="s">
        <v>40</v>
      </c>
      <c r="F176" s="4" t="s">
        <v>40</v>
      </c>
      <c r="G176" s="4" t="s">
        <v>40</v>
      </c>
      <c r="H176" s="4" t="s">
        <v>40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1</v>
      </c>
      <c r="R176" s="4">
        <v>3</v>
      </c>
      <c r="S176" s="4">
        <v>0</v>
      </c>
      <c r="T176" s="4">
        <v>0</v>
      </c>
      <c r="U176" s="4">
        <v>1</v>
      </c>
      <c r="V176" s="4">
        <v>1</v>
      </c>
      <c r="W176" s="4">
        <v>0</v>
      </c>
      <c r="X176" s="4">
        <v>0</v>
      </c>
      <c r="Y176" s="4">
        <v>1</v>
      </c>
      <c r="Z176" s="4">
        <v>0</v>
      </c>
      <c r="AA176" s="4">
        <v>0</v>
      </c>
      <c r="AB176" s="4">
        <v>0</v>
      </c>
      <c r="AC176" s="4">
        <f>SUM(Tabela8[[#This Row],[2014 r.
Mężczyźni
Wartość roczna]:[2023 r.
Kobiety
Wartość roczna]])</f>
        <v>7</v>
      </c>
      <c r="AD176" s="4">
        <f>SUM(Tabela8[[#This Row],[2014 r.
Mężczyźni
Wartość roczna]]+Tabela8[[#This Row],[2015 r.
Mężczyźni
Wartość roczna
]]+Tabela8[[#This Row],[2016 r.
Mężczyźni
Wartość roczna]]+Tabela8[[#This Row],[2017 r.
Mężczyźni
Wartość roczna]]+Tabela8[[#This Row],[2018 r.
Mężczyźni
Wartość roczna]]+Tabela8[[#This Row],[2019 r.
Mężczyźni
Wartość roczna]]+Tabela8[[#This Row],[2020 r.
Mężczyźni
Wartość roczna]]+Tabela8[[#This Row],[2021 r.
Mężczyźni
Wartość roczna]]+Tabela8[[#This Row],[2022 r.
Mężczyźni
Wartość roczna]]+Tabela8[[#This Row],[2023 r.
Mężczyźni
Wartość roczna]])</f>
        <v>3</v>
      </c>
      <c r="AE176" s="4">
        <f>SUM(Tabela8[[#This Row],[2014 r.
Kobiety
Wartość roczna]]+Tabela8[[#This Row],[2015 r.
Kobiety
Wartość roczna]]+Tabela8[[#This Row],[2016 r.
Kobiety
Wartość roczna]]+Tabela8[[#This Row],[2017 r.
Kobiety
Wartość roczna]]+Tabela8[[#This Row],[2018 r.
Kobiety
Wartość roczna]]+Tabela8[[#This Row],[2019 r.
Kobiety
Wartość roczna]]+Tabela8[[#This Row],[2020 r.
Kobiety
Wartość roczna]]+Tabela8[[#This Row],[2021 r.
Kobiety
Wartość roczna]]+Tabela8[[#This Row],[2022 r.
Kobiety
Wartość roczna]]+Tabela8[[#This Row],[2023 r.
Kobiety
Wartość roczna]])</f>
        <v>4</v>
      </c>
      <c r="AF176" s="4" t="s">
        <v>40</v>
      </c>
      <c r="AG176" s="4" t="s">
        <v>40</v>
      </c>
      <c r="AH176" s="16" t="s">
        <v>40</v>
      </c>
    </row>
    <row r="177" spans="1:34" ht="48.75" customHeight="1" x14ac:dyDescent="0.2">
      <c r="A177" s="15" t="s">
        <v>51</v>
      </c>
      <c r="B177" s="18" t="s">
        <v>63</v>
      </c>
      <c r="C177" s="4" t="s">
        <v>39</v>
      </c>
      <c r="D177" s="4" t="s">
        <v>40</v>
      </c>
      <c r="E177" s="4" t="s">
        <v>40</v>
      </c>
      <c r="F177" s="4" t="s">
        <v>40</v>
      </c>
      <c r="G177" s="4" t="s">
        <v>40</v>
      </c>
      <c r="H177" s="4" t="s">
        <v>40</v>
      </c>
      <c r="I177" s="4" t="s">
        <v>40</v>
      </c>
      <c r="J177" s="4" t="s">
        <v>40</v>
      </c>
      <c r="K177" s="4" t="s">
        <v>40</v>
      </c>
      <c r="L177" s="4" t="s">
        <v>40</v>
      </c>
      <c r="M177" s="4" t="s">
        <v>40</v>
      </c>
      <c r="N177" s="4" t="s">
        <v>40</v>
      </c>
      <c r="O177" s="4" t="s">
        <v>40</v>
      </c>
      <c r="P177" s="4" t="s">
        <v>40</v>
      </c>
      <c r="Q177" s="4">
        <v>0</v>
      </c>
      <c r="R177" s="4">
        <v>0</v>
      </c>
      <c r="S177" s="4" t="s">
        <v>40</v>
      </c>
      <c r="T177" s="4" t="s">
        <v>40</v>
      </c>
      <c r="U177" s="4" t="s">
        <v>40</v>
      </c>
      <c r="V177" s="4" t="s">
        <v>40</v>
      </c>
      <c r="W177" s="4" t="s">
        <v>40</v>
      </c>
      <c r="X177" s="4" t="s">
        <v>40</v>
      </c>
      <c r="Y177" s="4" t="s">
        <v>40</v>
      </c>
      <c r="Z177" s="4" t="s">
        <v>40</v>
      </c>
      <c r="AA177" s="4"/>
      <c r="AB177" s="4"/>
      <c r="AC177" s="4">
        <f>SUM(Tabela8[[#This Row],[2018 r.
Mężczyźni
Wartość roczna]:[2018 r.
Kobiety
Wartość roczna]])</f>
        <v>0</v>
      </c>
      <c r="AD177" s="4">
        <f>Tabela8[[#This Row],[2018 r.
Mężczyźni
Wartość roczna]]</f>
        <v>0</v>
      </c>
      <c r="AE177" s="4">
        <f>Tabela8[[#This Row],[2018 r.
Kobiety
Wartość roczna]]</f>
        <v>0</v>
      </c>
      <c r="AF177" s="4" t="s">
        <v>40</v>
      </c>
      <c r="AG177" s="4" t="s">
        <v>40</v>
      </c>
      <c r="AH177" s="16" t="s">
        <v>40</v>
      </c>
    </row>
    <row r="178" spans="1:34" ht="48.75" customHeight="1" x14ac:dyDescent="0.2">
      <c r="A178" s="15" t="s">
        <v>51</v>
      </c>
      <c r="B178" s="18" t="s">
        <v>63</v>
      </c>
      <c r="C178" s="4" t="s">
        <v>42</v>
      </c>
      <c r="D178" s="4" t="s">
        <v>40</v>
      </c>
      <c r="E178" s="4" t="s">
        <v>40</v>
      </c>
      <c r="F178" s="4" t="s">
        <v>40</v>
      </c>
      <c r="G178" s="4" t="s">
        <v>40</v>
      </c>
      <c r="H178" s="4" t="s">
        <v>40</v>
      </c>
      <c r="I178" s="4" t="s">
        <v>40</v>
      </c>
      <c r="J178" s="4" t="s">
        <v>40</v>
      </c>
      <c r="K178" s="4" t="s">
        <v>40</v>
      </c>
      <c r="L178" s="4" t="s">
        <v>40</v>
      </c>
      <c r="M178" s="4" t="s">
        <v>40</v>
      </c>
      <c r="N178" s="4" t="s">
        <v>40</v>
      </c>
      <c r="O178" s="4" t="s">
        <v>40</v>
      </c>
      <c r="P178" s="4" t="s">
        <v>40</v>
      </c>
      <c r="Q178" s="4">
        <v>0</v>
      </c>
      <c r="R178" s="4">
        <v>0</v>
      </c>
      <c r="S178" s="4" t="s">
        <v>40</v>
      </c>
      <c r="T178" s="4" t="s">
        <v>40</v>
      </c>
      <c r="U178" s="4" t="s">
        <v>40</v>
      </c>
      <c r="V178" s="4" t="s">
        <v>40</v>
      </c>
      <c r="W178" s="4" t="s">
        <v>40</v>
      </c>
      <c r="X178" s="4" t="s">
        <v>40</v>
      </c>
      <c r="Y178" s="4" t="s">
        <v>40</v>
      </c>
      <c r="Z178" s="4" t="s">
        <v>40</v>
      </c>
      <c r="AA178" s="4"/>
      <c r="AB178" s="4"/>
      <c r="AC178" s="4">
        <f>SUM(Tabela8[[#This Row],[2018 r.
Mężczyźni
Wartość roczna]:[2018 r.
Kobiety
Wartość roczna]])</f>
        <v>0</v>
      </c>
      <c r="AD178" s="4">
        <f>Tabela8[[#This Row],[2018 r.
Mężczyźni
Wartość roczna]]</f>
        <v>0</v>
      </c>
      <c r="AE178" s="4">
        <f>Tabela8[[#This Row],[2018 r.
Kobiety
Wartość roczna]]</f>
        <v>0</v>
      </c>
      <c r="AF178" s="4" t="s">
        <v>40</v>
      </c>
      <c r="AG178" s="4" t="s">
        <v>40</v>
      </c>
      <c r="AH178" s="16" t="s">
        <v>40</v>
      </c>
    </row>
    <row r="179" spans="1:34" ht="48.75" customHeight="1" x14ac:dyDescent="0.2">
      <c r="A179" s="15" t="s">
        <v>54</v>
      </c>
      <c r="B179" s="18" t="s">
        <v>55</v>
      </c>
      <c r="C179" s="4" t="s">
        <v>39</v>
      </c>
      <c r="D179" s="4" t="s">
        <v>40</v>
      </c>
      <c r="E179" s="4" t="s">
        <v>40</v>
      </c>
      <c r="F179" s="4" t="s">
        <v>40</v>
      </c>
      <c r="G179" s="4" t="s">
        <v>40</v>
      </c>
      <c r="H179" s="4" t="s">
        <v>40</v>
      </c>
      <c r="I179" s="4" t="s">
        <v>40</v>
      </c>
      <c r="J179" s="4" t="s">
        <v>40</v>
      </c>
      <c r="K179" s="4" t="s">
        <v>40</v>
      </c>
      <c r="L179" s="4" t="s">
        <v>40</v>
      </c>
      <c r="M179" s="4" t="s">
        <v>40</v>
      </c>
      <c r="N179" s="4" t="s">
        <v>40</v>
      </c>
      <c r="O179" s="4" t="s">
        <v>40</v>
      </c>
      <c r="P179" s="4" t="s">
        <v>40</v>
      </c>
      <c r="Q179" s="4">
        <v>0</v>
      </c>
      <c r="R179" s="4">
        <v>0</v>
      </c>
      <c r="S179" s="4" t="s">
        <v>40</v>
      </c>
      <c r="T179" s="4" t="s">
        <v>40</v>
      </c>
      <c r="U179" s="4" t="s">
        <v>40</v>
      </c>
      <c r="V179" s="4" t="s">
        <v>40</v>
      </c>
      <c r="W179" s="4" t="s">
        <v>40</v>
      </c>
      <c r="X179" s="4" t="s">
        <v>40</v>
      </c>
      <c r="Y179" s="4" t="s">
        <v>40</v>
      </c>
      <c r="Z179" s="4" t="s">
        <v>40</v>
      </c>
      <c r="AA179" s="4"/>
      <c r="AB179" s="4"/>
      <c r="AC179" s="4">
        <f>SUM(Tabela8[[#This Row],[2018 r.
Mężczyźni
Wartość roczna]:[2018 r.
Kobiety
Wartość roczna]])</f>
        <v>0</v>
      </c>
      <c r="AD179" s="4">
        <f>Tabela8[[#This Row],[2018 r.
Mężczyźni
Wartość roczna]]</f>
        <v>0</v>
      </c>
      <c r="AE179" s="4">
        <f>Tabela8[[#This Row],[2018 r.
Kobiety
Wartość roczna]]</f>
        <v>0</v>
      </c>
      <c r="AF179" s="4" t="s">
        <v>40</v>
      </c>
      <c r="AG179" s="4" t="s">
        <v>40</v>
      </c>
      <c r="AH179" s="16" t="s">
        <v>40</v>
      </c>
    </row>
    <row r="180" spans="1:34" ht="48.75" customHeight="1" x14ac:dyDescent="0.2">
      <c r="A180" s="15" t="s">
        <v>54</v>
      </c>
      <c r="B180" s="18" t="s">
        <v>55</v>
      </c>
      <c r="C180" s="4" t="s">
        <v>42</v>
      </c>
      <c r="D180" s="4" t="s">
        <v>40</v>
      </c>
      <c r="E180" s="4" t="s">
        <v>40</v>
      </c>
      <c r="F180" s="4" t="s">
        <v>40</v>
      </c>
      <c r="G180" s="4" t="s">
        <v>40</v>
      </c>
      <c r="H180" s="4" t="s">
        <v>40</v>
      </c>
      <c r="I180" s="4" t="s">
        <v>40</v>
      </c>
      <c r="J180" s="4" t="s">
        <v>40</v>
      </c>
      <c r="K180" s="4" t="s">
        <v>40</v>
      </c>
      <c r="L180" s="4" t="s">
        <v>40</v>
      </c>
      <c r="M180" s="4" t="s">
        <v>40</v>
      </c>
      <c r="N180" s="4" t="s">
        <v>40</v>
      </c>
      <c r="O180" s="4" t="s">
        <v>40</v>
      </c>
      <c r="P180" s="4" t="s">
        <v>40</v>
      </c>
      <c r="Q180" s="4">
        <v>0</v>
      </c>
      <c r="R180" s="4">
        <v>0</v>
      </c>
      <c r="S180" s="4" t="s">
        <v>40</v>
      </c>
      <c r="T180" s="4" t="s">
        <v>40</v>
      </c>
      <c r="U180" s="4" t="s">
        <v>40</v>
      </c>
      <c r="V180" s="4" t="s">
        <v>40</v>
      </c>
      <c r="W180" s="21" t="s">
        <v>40</v>
      </c>
      <c r="X180" s="21" t="s">
        <v>40</v>
      </c>
      <c r="Y180" s="4" t="s">
        <v>40</v>
      </c>
      <c r="Z180" s="4" t="s">
        <v>40</v>
      </c>
      <c r="AA180" s="4"/>
      <c r="AB180" s="4"/>
      <c r="AC180" s="4">
        <f>SUM(Tabela8[[#This Row],[2018 r.
Mężczyźni
Wartość roczna]:[2018 r.
Kobiety
Wartość roczna]])</f>
        <v>0</v>
      </c>
      <c r="AD180" s="4">
        <f>Tabela8[[#This Row],[2018 r.
Mężczyźni
Wartość roczna]]</f>
        <v>0</v>
      </c>
      <c r="AE180" s="4">
        <f>Tabela8[[#This Row],[2018 r.
Kobiety
Wartość roczna]]</f>
        <v>0</v>
      </c>
      <c r="AF180" s="4" t="s">
        <v>40</v>
      </c>
      <c r="AG180" s="4" t="s">
        <v>40</v>
      </c>
      <c r="AH180" s="16" t="s">
        <v>40</v>
      </c>
    </row>
    <row r="181" spans="1:34" ht="48.75" customHeight="1" x14ac:dyDescent="0.2">
      <c r="A181" s="15" t="s">
        <v>57</v>
      </c>
      <c r="B181" s="18" t="s">
        <v>58</v>
      </c>
      <c r="C181" s="4" t="s">
        <v>39</v>
      </c>
      <c r="D181" s="4" t="s">
        <v>40</v>
      </c>
      <c r="E181" s="4" t="s">
        <v>40</v>
      </c>
      <c r="F181" s="4" t="s">
        <v>40</v>
      </c>
      <c r="G181" s="4" t="s">
        <v>40</v>
      </c>
      <c r="H181" s="4" t="s">
        <v>40</v>
      </c>
      <c r="I181" s="4" t="s">
        <v>40</v>
      </c>
      <c r="J181" s="4" t="s">
        <v>40</v>
      </c>
      <c r="K181" s="4" t="s">
        <v>40</v>
      </c>
      <c r="L181" s="4" t="s">
        <v>40</v>
      </c>
      <c r="M181" s="4" t="s">
        <v>40</v>
      </c>
      <c r="N181" s="4" t="s">
        <v>40</v>
      </c>
      <c r="O181" s="4" t="s">
        <v>40</v>
      </c>
      <c r="P181" s="4" t="s">
        <v>40</v>
      </c>
      <c r="Q181" s="4">
        <v>0</v>
      </c>
      <c r="R181" s="4">
        <v>0</v>
      </c>
      <c r="S181" s="4" t="s">
        <v>40</v>
      </c>
      <c r="T181" s="4" t="s">
        <v>40</v>
      </c>
      <c r="U181" s="4" t="s">
        <v>40</v>
      </c>
      <c r="V181" s="4" t="s">
        <v>40</v>
      </c>
      <c r="W181" s="4" t="s">
        <v>40</v>
      </c>
      <c r="X181" s="4" t="s">
        <v>40</v>
      </c>
      <c r="Y181" s="4" t="s">
        <v>40</v>
      </c>
      <c r="Z181" s="4" t="s">
        <v>40</v>
      </c>
      <c r="AA181" s="4"/>
      <c r="AB181" s="4"/>
      <c r="AC181" s="4">
        <f>SUM(Tabela8[[#This Row],[2018 r.
Mężczyźni
Wartość roczna]:[2018 r.
Kobiety
Wartość roczna]])</f>
        <v>0</v>
      </c>
      <c r="AD181" s="4">
        <f>Tabela8[[#This Row],[2018 r.
Mężczyźni
Wartość roczna]]</f>
        <v>0</v>
      </c>
      <c r="AE181" s="4">
        <f>Tabela8[[#This Row],[2018 r.
Kobiety
Wartość roczna]]</f>
        <v>0</v>
      </c>
      <c r="AF181" s="4" t="s">
        <v>40</v>
      </c>
      <c r="AG181" s="4" t="s">
        <v>40</v>
      </c>
      <c r="AH181" s="16" t="s">
        <v>40</v>
      </c>
    </row>
    <row r="182" spans="1:34" ht="48.75" customHeight="1" x14ac:dyDescent="0.2">
      <c r="A182" s="15" t="s">
        <v>57</v>
      </c>
      <c r="B182" s="18" t="s">
        <v>58</v>
      </c>
      <c r="C182" s="4" t="s">
        <v>42</v>
      </c>
      <c r="D182" s="4" t="s">
        <v>40</v>
      </c>
      <c r="E182" s="4" t="s">
        <v>40</v>
      </c>
      <c r="F182" s="4" t="s">
        <v>40</v>
      </c>
      <c r="G182" s="4" t="s">
        <v>40</v>
      </c>
      <c r="H182" s="4" t="s">
        <v>40</v>
      </c>
      <c r="I182" s="4" t="s">
        <v>40</v>
      </c>
      <c r="J182" s="4" t="s">
        <v>40</v>
      </c>
      <c r="K182" s="4" t="s">
        <v>40</v>
      </c>
      <c r="L182" s="4" t="s">
        <v>40</v>
      </c>
      <c r="M182" s="4" t="s">
        <v>40</v>
      </c>
      <c r="N182" s="4" t="s">
        <v>40</v>
      </c>
      <c r="O182" s="4" t="s">
        <v>40</v>
      </c>
      <c r="P182" s="4" t="s">
        <v>40</v>
      </c>
      <c r="Q182" s="4">
        <v>0</v>
      </c>
      <c r="R182" s="4">
        <v>0</v>
      </c>
      <c r="S182" s="4" t="s">
        <v>40</v>
      </c>
      <c r="T182" s="4" t="s">
        <v>40</v>
      </c>
      <c r="U182" s="4" t="s">
        <v>40</v>
      </c>
      <c r="V182" s="4" t="s">
        <v>40</v>
      </c>
      <c r="W182" s="4" t="s">
        <v>40</v>
      </c>
      <c r="X182" s="4" t="s">
        <v>40</v>
      </c>
      <c r="Y182" s="4" t="s">
        <v>40</v>
      </c>
      <c r="Z182" s="4" t="s">
        <v>40</v>
      </c>
      <c r="AA182" s="4"/>
      <c r="AB182" s="4"/>
      <c r="AC182" s="4">
        <f>SUM(Tabela8[[#This Row],[2018 r.
Mężczyźni
Wartość roczna]:[2018 r.
Kobiety
Wartość roczna]])</f>
        <v>0</v>
      </c>
      <c r="AD182" s="4">
        <f>Tabela8[[#This Row],[2018 r.
Mężczyźni
Wartość roczna]]</f>
        <v>0</v>
      </c>
      <c r="AE182" s="4">
        <f>Tabela8[[#This Row],[2018 r.
Kobiety
Wartość roczna]]</f>
        <v>0</v>
      </c>
      <c r="AF182" s="4" t="s">
        <v>40</v>
      </c>
      <c r="AG182" s="4" t="s">
        <v>40</v>
      </c>
      <c r="AH182" s="16" t="s">
        <v>40</v>
      </c>
    </row>
    <row r="183" spans="1:34" ht="48.75" customHeight="1" x14ac:dyDescent="0.2">
      <c r="A183" s="15" t="s">
        <v>60</v>
      </c>
      <c r="B183" s="18" t="s">
        <v>61</v>
      </c>
      <c r="C183" s="4" t="s">
        <v>39</v>
      </c>
      <c r="D183" s="4" t="s">
        <v>40</v>
      </c>
      <c r="E183" s="4" t="s">
        <v>40</v>
      </c>
      <c r="F183" s="4" t="s">
        <v>40</v>
      </c>
      <c r="G183" s="4" t="s">
        <v>40</v>
      </c>
      <c r="H183" s="4" t="s">
        <v>40</v>
      </c>
      <c r="I183" s="4" t="s">
        <v>40</v>
      </c>
      <c r="J183" s="4" t="s">
        <v>40</v>
      </c>
      <c r="K183" s="4" t="s">
        <v>40</v>
      </c>
      <c r="L183" s="4" t="s">
        <v>40</v>
      </c>
      <c r="M183" s="4" t="s">
        <v>40</v>
      </c>
      <c r="N183" s="4" t="s">
        <v>40</v>
      </c>
      <c r="O183" s="4" t="s">
        <v>40</v>
      </c>
      <c r="P183" s="4" t="s">
        <v>40</v>
      </c>
      <c r="Q183" s="4">
        <v>0</v>
      </c>
      <c r="R183" s="4">
        <v>0</v>
      </c>
      <c r="S183" s="4" t="s">
        <v>40</v>
      </c>
      <c r="T183" s="4" t="s">
        <v>40</v>
      </c>
      <c r="U183" s="4" t="s">
        <v>40</v>
      </c>
      <c r="V183" s="4" t="s">
        <v>40</v>
      </c>
      <c r="W183" s="4" t="s">
        <v>40</v>
      </c>
      <c r="X183" s="4" t="s">
        <v>40</v>
      </c>
      <c r="Y183" s="4" t="s">
        <v>40</v>
      </c>
      <c r="Z183" s="4" t="s">
        <v>40</v>
      </c>
      <c r="AA183" s="4"/>
      <c r="AB183" s="4"/>
      <c r="AC183" s="4">
        <f>SUM(Tabela8[[#This Row],[2018 r.
Mężczyźni
Wartość roczna]:[2018 r.
Kobiety
Wartość roczna]])</f>
        <v>0</v>
      </c>
      <c r="AD183" s="4">
        <f>Tabela8[[#This Row],[2018 r.
Mężczyźni
Wartość roczna]]</f>
        <v>0</v>
      </c>
      <c r="AE183" s="4">
        <f>Tabela8[[#This Row],[2018 r.
Kobiety
Wartość roczna]]</f>
        <v>0</v>
      </c>
      <c r="AF183" s="4" t="s">
        <v>40</v>
      </c>
      <c r="AG183" s="4" t="s">
        <v>40</v>
      </c>
      <c r="AH183" s="16" t="s">
        <v>40</v>
      </c>
    </row>
    <row r="184" spans="1:34" ht="48.75" customHeight="1" x14ac:dyDescent="0.2">
      <c r="A184" s="19" t="s">
        <v>60</v>
      </c>
      <c r="B184" s="20" t="s">
        <v>61</v>
      </c>
      <c r="C184" s="21" t="s">
        <v>42</v>
      </c>
      <c r="D184" s="21" t="s">
        <v>40</v>
      </c>
      <c r="E184" s="21" t="s">
        <v>40</v>
      </c>
      <c r="F184" s="21" t="s">
        <v>40</v>
      </c>
      <c r="G184" s="21" t="s">
        <v>40</v>
      </c>
      <c r="H184" s="21" t="s">
        <v>40</v>
      </c>
      <c r="I184" s="21" t="s">
        <v>40</v>
      </c>
      <c r="J184" s="21" t="s">
        <v>40</v>
      </c>
      <c r="K184" s="21" t="s">
        <v>40</v>
      </c>
      <c r="L184" s="21" t="s">
        <v>40</v>
      </c>
      <c r="M184" s="21" t="s">
        <v>40</v>
      </c>
      <c r="N184" s="21" t="s">
        <v>40</v>
      </c>
      <c r="O184" s="21" t="s">
        <v>40</v>
      </c>
      <c r="P184" s="21" t="s">
        <v>40</v>
      </c>
      <c r="Q184" s="21">
        <v>0</v>
      </c>
      <c r="R184" s="21">
        <v>0</v>
      </c>
      <c r="S184" s="21" t="s">
        <v>40</v>
      </c>
      <c r="T184" s="21" t="s">
        <v>40</v>
      </c>
      <c r="U184" s="21" t="s">
        <v>40</v>
      </c>
      <c r="V184" s="21" t="s">
        <v>40</v>
      </c>
      <c r="W184" s="21" t="s">
        <v>40</v>
      </c>
      <c r="X184" s="21" t="s">
        <v>40</v>
      </c>
      <c r="Y184" s="21" t="s">
        <v>40</v>
      </c>
      <c r="Z184" s="21" t="s">
        <v>40</v>
      </c>
      <c r="AA184" s="21"/>
      <c r="AB184" s="21"/>
      <c r="AC184" s="4">
        <f>SUM(Tabela8[[#This Row],[2018 r.
Mężczyźni
Wartość roczna]:[2018 r.
Kobiety
Wartość roczna]])</f>
        <v>0</v>
      </c>
      <c r="AD184" s="4">
        <f>Tabela8[[#This Row],[2018 r.
Mężczyźni
Wartość roczna]]</f>
        <v>0</v>
      </c>
      <c r="AE184" s="4">
        <f>Tabela8[[#This Row],[2018 r.
Kobiety
Wartość roczna]]</f>
        <v>0</v>
      </c>
      <c r="AF184" s="21" t="s">
        <v>40</v>
      </c>
      <c r="AG184" s="21" t="s">
        <v>40</v>
      </c>
      <c r="AH184" s="22" t="s">
        <v>40</v>
      </c>
    </row>
    <row r="185" spans="1:34" ht="48.75" customHeight="1" x14ac:dyDescent="0.2">
      <c r="Y185" s="23"/>
    </row>
    <row r="186" spans="1:34" ht="48.75" customHeight="1" x14ac:dyDescent="0.2">
      <c r="A186" s="10" t="s">
        <v>78</v>
      </c>
    </row>
    <row r="188" spans="1:34" ht="90" customHeight="1" x14ac:dyDescent="0.2">
      <c r="A188" s="12" t="s">
        <v>3</v>
      </c>
      <c r="B188" s="13" t="s">
        <v>4</v>
      </c>
      <c r="C188" s="13" t="s">
        <v>5</v>
      </c>
      <c r="D188" s="13" t="s">
        <v>6</v>
      </c>
      <c r="E188" s="13" t="s">
        <v>7</v>
      </c>
      <c r="F188" s="13" t="s">
        <v>99</v>
      </c>
      <c r="G188" s="13" t="s">
        <v>100</v>
      </c>
      <c r="H188" s="13" t="s">
        <v>101</v>
      </c>
      <c r="I188" s="13" t="s">
        <v>11</v>
      </c>
      <c r="J188" s="13" t="s">
        <v>12</v>
      </c>
      <c r="K188" s="13" t="s">
        <v>13</v>
      </c>
      <c r="L188" s="13" t="s">
        <v>14</v>
      </c>
      <c r="M188" s="13" t="s">
        <v>15</v>
      </c>
      <c r="N188" s="13" t="s">
        <v>16</v>
      </c>
      <c r="O188" s="13" t="s">
        <v>17</v>
      </c>
      <c r="P188" s="13" t="s">
        <v>18</v>
      </c>
      <c r="Q188" s="13" t="s">
        <v>19</v>
      </c>
      <c r="R188" s="13" t="s">
        <v>20</v>
      </c>
      <c r="S188" s="13" t="s">
        <v>21</v>
      </c>
      <c r="T188" s="13" t="s">
        <v>22</v>
      </c>
      <c r="U188" s="13" t="s">
        <v>23</v>
      </c>
      <c r="V188" s="13" t="s">
        <v>24</v>
      </c>
      <c r="W188" s="13" t="s">
        <v>25</v>
      </c>
      <c r="X188" s="14" t="s">
        <v>26</v>
      </c>
      <c r="Y188" s="13" t="s">
        <v>27</v>
      </c>
      <c r="Z188" s="14" t="s">
        <v>28</v>
      </c>
      <c r="AA188" s="13" t="s">
        <v>29</v>
      </c>
      <c r="AB188" s="13" t="s">
        <v>30</v>
      </c>
      <c r="AC188" s="13" t="s">
        <v>31</v>
      </c>
      <c r="AD188" s="13" t="s">
        <v>32</v>
      </c>
      <c r="AE188" s="13" t="s">
        <v>33</v>
      </c>
      <c r="AF188" s="13" t="s">
        <v>34</v>
      </c>
      <c r="AG188" s="13" t="s">
        <v>35</v>
      </c>
      <c r="AH188" s="13" t="s">
        <v>36</v>
      </c>
    </row>
    <row r="189" spans="1:34" ht="48.75" customHeight="1" x14ac:dyDescent="0.2">
      <c r="A189" s="15" t="s">
        <v>37</v>
      </c>
      <c r="B189" s="4" t="s">
        <v>38</v>
      </c>
      <c r="C189" s="4" t="s">
        <v>39</v>
      </c>
      <c r="D189" s="4" t="s">
        <v>40</v>
      </c>
      <c r="E189" s="4" t="s">
        <v>40</v>
      </c>
      <c r="F189" s="4" t="s">
        <v>40</v>
      </c>
      <c r="G189" s="4" t="s">
        <v>40</v>
      </c>
      <c r="H189" s="4" t="s">
        <v>40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2</v>
      </c>
      <c r="T189" s="4">
        <v>0</v>
      </c>
      <c r="U189" s="4">
        <v>1</v>
      </c>
      <c r="V189" s="4">
        <v>1</v>
      </c>
      <c r="W189" s="4">
        <v>0</v>
      </c>
      <c r="X189" s="4">
        <v>0</v>
      </c>
      <c r="Y189" s="4">
        <v>0</v>
      </c>
      <c r="Z189" s="4">
        <v>2</v>
      </c>
      <c r="AA189" s="4">
        <v>4</v>
      </c>
      <c r="AB189" s="4">
        <v>5</v>
      </c>
      <c r="AC189" s="4">
        <f>SUM(Tabela9[[#This Row],[2014 r.
Mężczyźni
Wartość roczna]:[2023 r.
Kobiety
Wartość roczna]])</f>
        <v>15</v>
      </c>
      <c r="AD189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7</v>
      </c>
      <c r="AE189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8</v>
      </c>
      <c r="AF189" s="4" t="s">
        <v>40</v>
      </c>
      <c r="AG189" s="4" t="s">
        <v>40</v>
      </c>
      <c r="AH189" s="16" t="s">
        <v>40</v>
      </c>
    </row>
    <row r="190" spans="1:34" ht="48.75" customHeight="1" x14ac:dyDescent="0.2">
      <c r="A190" s="15" t="s">
        <v>37</v>
      </c>
      <c r="B190" s="4" t="s">
        <v>38</v>
      </c>
      <c r="C190" s="4" t="s">
        <v>42</v>
      </c>
      <c r="D190" s="4" t="s">
        <v>40</v>
      </c>
      <c r="E190" s="4" t="s">
        <v>40</v>
      </c>
      <c r="F190" s="4" t="s">
        <v>40</v>
      </c>
      <c r="G190" s="4" t="s">
        <v>40</v>
      </c>
      <c r="H190" s="4" t="s">
        <v>40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1</v>
      </c>
      <c r="AB190" s="4">
        <v>1</v>
      </c>
      <c r="AC190" s="4">
        <f>SUM(Tabela9[[#This Row],[2014 r.
Mężczyźni
Wartość roczna]:[2023 r.
Kobiety
Wartość roczna]])</f>
        <v>2</v>
      </c>
      <c r="AD190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1</v>
      </c>
      <c r="AE190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1</v>
      </c>
      <c r="AF190" s="4" t="s">
        <v>40</v>
      </c>
      <c r="AG190" s="4" t="s">
        <v>40</v>
      </c>
      <c r="AH190" s="16" t="s">
        <v>40</v>
      </c>
    </row>
    <row r="191" spans="1:34" ht="48.75" customHeight="1" x14ac:dyDescent="0.2">
      <c r="A191" s="15" t="s">
        <v>43</v>
      </c>
      <c r="B191" s="4" t="s">
        <v>44</v>
      </c>
      <c r="C191" s="4" t="s">
        <v>39</v>
      </c>
      <c r="D191" s="4" t="s">
        <v>40</v>
      </c>
      <c r="E191" s="4" t="s">
        <v>40</v>
      </c>
      <c r="F191" s="4" t="s">
        <v>40</v>
      </c>
      <c r="G191" s="4" t="s">
        <v>40</v>
      </c>
      <c r="H191" s="4" t="s">
        <v>40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2</v>
      </c>
      <c r="T191" s="4">
        <v>0</v>
      </c>
      <c r="U191" s="4">
        <v>3</v>
      </c>
      <c r="V191" s="4">
        <v>3</v>
      </c>
      <c r="W191" s="4">
        <v>0</v>
      </c>
      <c r="X191" s="4">
        <v>0</v>
      </c>
      <c r="Y191" s="4">
        <v>3</v>
      </c>
      <c r="Z191" s="4">
        <v>1</v>
      </c>
      <c r="AA191" s="4">
        <v>3</v>
      </c>
      <c r="AB191" s="4">
        <v>10</v>
      </c>
      <c r="AC191" s="4">
        <f>SUM(Tabela9[[#This Row],[2014 r.
Mężczyźni
Wartość roczna]:[2023 r.
Kobiety
Wartość roczna]])</f>
        <v>25</v>
      </c>
      <c r="AD191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11</v>
      </c>
      <c r="AE191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14</v>
      </c>
      <c r="AF191" s="4" t="s">
        <v>40</v>
      </c>
      <c r="AG191" s="4" t="s">
        <v>40</v>
      </c>
      <c r="AH191" s="16" t="s">
        <v>40</v>
      </c>
    </row>
    <row r="192" spans="1:34" ht="48.75" customHeight="1" x14ac:dyDescent="0.2">
      <c r="A192" s="15" t="s">
        <v>43</v>
      </c>
      <c r="B192" s="4" t="s">
        <v>44</v>
      </c>
      <c r="C192" s="4" t="s">
        <v>42</v>
      </c>
      <c r="D192" s="4" t="s">
        <v>40</v>
      </c>
      <c r="E192" s="4" t="s">
        <v>40</v>
      </c>
      <c r="F192" s="4" t="s">
        <v>40</v>
      </c>
      <c r="G192" s="4" t="s">
        <v>40</v>
      </c>
      <c r="H192" s="4" t="s">
        <v>40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1</v>
      </c>
      <c r="V192" s="4">
        <v>1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2</v>
      </c>
      <c r="AC192" s="4">
        <f>SUM(Tabela9[[#This Row],[2014 r.
Mężczyźni
Wartość roczna]:[2023 r.
Kobiety
Wartość roczna]])</f>
        <v>4</v>
      </c>
      <c r="AD192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1</v>
      </c>
      <c r="AE192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3</v>
      </c>
      <c r="AF192" s="4" t="s">
        <v>40</v>
      </c>
      <c r="AG192" s="4" t="s">
        <v>40</v>
      </c>
      <c r="AH192" s="16" t="s">
        <v>40</v>
      </c>
    </row>
    <row r="193" spans="1:34" ht="48.75" customHeight="1" x14ac:dyDescent="0.2">
      <c r="A193" s="15" t="s">
        <v>45</v>
      </c>
      <c r="B193" s="4" t="s">
        <v>46</v>
      </c>
      <c r="C193" s="4" t="s">
        <v>39</v>
      </c>
      <c r="D193" s="4" t="s">
        <v>40</v>
      </c>
      <c r="E193" s="4" t="s">
        <v>40</v>
      </c>
      <c r="F193" s="4" t="s">
        <v>40</v>
      </c>
      <c r="G193" s="4" t="s">
        <v>40</v>
      </c>
      <c r="H193" s="4" t="s">
        <v>40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10</v>
      </c>
      <c r="R193" s="4">
        <v>23</v>
      </c>
      <c r="S193" s="4">
        <v>0</v>
      </c>
      <c r="T193" s="4">
        <v>0</v>
      </c>
      <c r="U193" s="4">
        <v>3</v>
      </c>
      <c r="V193" s="4">
        <v>3</v>
      </c>
      <c r="W193" s="4">
        <v>7</v>
      </c>
      <c r="X193" s="4">
        <v>4</v>
      </c>
      <c r="Y193" s="4">
        <v>4</v>
      </c>
      <c r="Z193" s="4">
        <v>20</v>
      </c>
      <c r="AA193" s="4">
        <v>54</v>
      </c>
      <c r="AB193" s="4">
        <v>248</v>
      </c>
      <c r="AC193" s="4">
        <f>SUM(Tabela9[[#This Row],[2014 r.
Mężczyźni
Wartość roczna]:[2023 r.
Kobiety
Wartość roczna]])</f>
        <v>376</v>
      </c>
      <c r="AD193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78</v>
      </c>
      <c r="AE193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298</v>
      </c>
      <c r="AF193" s="4" t="s">
        <v>40</v>
      </c>
      <c r="AG193" s="4" t="s">
        <v>40</v>
      </c>
      <c r="AH193" s="16" t="s">
        <v>40</v>
      </c>
    </row>
    <row r="194" spans="1:34" ht="48.75" customHeight="1" x14ac:dyDescent="0.2">
      <c r="A194" s="15" t="s">
        <v>45</v>
      </c>
      <c r="B194" s="4" t="s">
        <v>46</v>
      </c>
      <c r="C194" s="4" t="s">
        <v>42</v>
      </c>
      <c r="D194" s="4" t="s">
        <v>40</v>
      </c>
      <c r="E194" s="4" t="s">
        <v>40</v>
      </c>
      <c r="F194" s="4" t="s">
        <v>40</v>
      </c>
      <c r="G194" s="4" t="s">
        <v>40</v>
      </c>
      <c r="H194" s="4" t="s">
        <v>40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1</v>
      </c>
      <c r="R194" s="4">
        <v>4</v>
      </c>
      <c r="S194" s="4">
        <v>0</v>
      </c>
      <c r="T194" s="4">
        <v>0</v>
      </c>
      <c r="U194" s="4">
        <v>0</v>
      </c>
      <c r="V194" s="4">
        <v>0</v>
      </c>
      <c r="W194" s="4">
        <v>1</v>
      </c>
      <c r="X194" s="4">
        <v>1</v>
      </c>
      <c r="Y194" s="4">
        <v>1</v>
      </c>
      <c r="Z194" s="4">
        <v>3</v>
      </c>
      <c r="AA194" s="4">
        <v>9</v>
      </c>
      <c r="AB194" s="4">
        <v>39</v>
      </c>
      <c r="AC194" s="4">
        <f>SUM(Tabela9[[#This Row],[2014 r.
Mężczyźni
Wartość roczna]:[2023 r.
Kobiety
Wartość roczna]])</f>
        <v>59</v>
      </c>
      <c r="AD194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12</v>
      </c>
      <c r="AE194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47</v>
      </c>
      <c r="AF194" s="4" t="s">
        <v>40</v>
      </c>
      <c r="AG194" s="4" t="s">
        <v>40</v>
      </c>
      <c r="AH194" s="16" t="s">
        <v>40</v>
      </c>
    </row>
    <row r="195" spans="1:34" ht="48.75" customHeight="1" x14ac:dyDescent="0.2">
      <c r="A195" s="15" t="s">
        <v>47</v>
      </c>
      <c r="B195" s="4" t="s">
        <v>48</v>
      </c>
      <c r="C195" s="4" t="s">
        <v>39</v>
      </c>
      <c r="D195" s="4" t="s">
        <v>40</v>
      </c>
      <c r="E195" s="4" t="s">
        <v>40</v>
      </c>
      <c r="F195" s="4" t="s">
        <v>40</v>
      </c>
      <c r="G195" s="4" t="s">
        <v>40</v>
      </c>
      <c r="H195" s="4" t="s">
        <v>40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1</v>
      </c>
      <c r="R195" s="4">
        <v>2</v>
      </c>
      <c r="S195" s="4">
        <v>11</v>
      </c>
      <c r="T195" s="4">
        <v>3</v>
      </c>
      <c r="U195" s="4">
        <v>7</v>
      </c>
      <c r="V195" s="4">
        <v>5</v>
      </c>
      <c r="W195" s="4">
        <v>3</v>
      </c>
      <c r="X195" s="4">
        <v>3</v>
      </c>
      <c r="Y195" s="4">
        <v>2</v>
      </c>
      <c r="Z195" s="4">
        <v>1</v>
      </c>
      <c r="AA195" s="4">
        <v>44</v>
      </c>
      <c r="AB195" s="4">
        <v>127</v>
      </c>
      <c r="AC195" s="4">
        <f>SUM(Tabela9[[#This Row],[2014 r.
Mężczyźni
Wartość roczna]:[2023 r.
Kobiety
Wartość roczna]])</f>
        <v>209</v>
      </c>
      <c r="AD195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68</v>
      </c>
      <c r="AE195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141</v>
      </c>
      <c r="AF195" s="4" t="s">
        <v>40</v>
      </c>
      <c r="AG195" s="4" t="s">
        <v>40</v>
      </c>
      <c r="AH195" s="16" t="s">
        <v>40</v>
      </c>
    </row>
    <row r="196" spans="1:34" ht="48.75" customHeight="1" x14ac:dyDescent="0.2">
      <c r="A196" s="15" t="s">
        <v>47</v>
      </c>
      <c r="B196" s="4" t="s">
        <v>48</v>
      </c>
      <c r="C196" s="4" t="s">
        <v>42</v>
      </c>
      <c r="D196" s="4" t="s">
        <v>40</v>
      </c>
      <c r="E196" s="4" t="s">
        <v>40</v>
      </c>
      <c r="F196" s="4" t="s">
        <v>40</v>
      </c>
      <c r="G196" s="4" t="s">
        <v>40</v>
      </c>
      <c r="H196" s="4" t="s">
        <v>40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2</v>
      </c>
      <c r="T196" s="4">
        <v>1</v>
      </c>
      <c r="U196" s="4">
        <v>1</v>
      </c>
      <c r="V196" s="4">
        <v>1</v>
      </c>
      <c r="W196" s="4">
        <v>0</v>
      </c>
      <c r="X196" s="4">
        <v>1</v>
      </c>
      <c r="Y196" s="4">
        <v>0</v>
      </c>
      <c r="Z196" s="4">
        <v>0</v>
      </c>
      <c r="AA196" s="4">
        <v>7</v>
      </c>
      <c r="AB196" s="4">
        <v>20</v>
      </c>
      <c r="AC196" s="4">
        <f>SUM(Tabela9[[#This Row],[2014 r.
Mężczyźni
Wartość roczna]:[2023 r.
Kobiety
Wartość roczna]])</f>
        <v>33</v>
      </c>
      <c r="AD196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10</v>
      </c>
      <c r="AE196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23</v>
      </c>
      <c r="AF196" s="4" t="s">
        <v>40</v>
      </c>
      <c r="AG196" s="4" t="s">
        <v>40</v>
      </c>
      <c r="AH196" s="16" t="s">
        <v>40</v>
      </c>
    </row>
    <row r="197" spans="1:34" ht="48.75" customHeight="1" x14ac:dyDescent="0.2">
      <c r="A197" s="15" t="s">
        <v>49</v>
      </c>
      <c r="B197" s="4" t="s">
        <v>50</v>
      </c>
      <c r="C197" s="4" t="s">
        <v>39</v>
      </c>
      <c r="D197" s="4" t="s">
        <v>40</v>
      </c>
      <c r="E197" s="4" t="s">
        <v>40</v>
      </c>
      <c r="F197" s="4" t="s">
        <v>40</v>
      </c>
      <c r="G197" s="4" t="s">
        <v>40</v>
      </c>
      <c r="H197" s="4" t="s">
        <v>40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1</v>
      </c>
      <c r="R197" s="4">
        <v>4</v>
      </c>
      <c r="S197" s="4">
        <v>9</v>
      </c>
      <c r="T197" s="4">
        <v>2</v>
      </c>
      <c r="U197" s="4">
        <v>12</v>
      </c>
      <c r="V197" s="4">
        <v>10</v>
      </c>
      <c r="W197" s="4">
        <v>10</v>
      </c>
      <c r="X197" s="4">
        <v>7</v>
      </c>
      <c r="Y197" s="4">
        <v>6</v>
      </c>
      <c r="Z197" s="4">
        <v>9</v>
      </c>
      <c r="AA197" s="4">
        <v>47</v>
      </c>
      <c r="AB197" s="4">
        <v>130</v>
      </c>
      <c r="AC197" s="4">
        <f>SUM(Tabela9[[#This Row],[2014 r.
Mężczyźni
Wartość roczna]:[2023 r.
Kobiety
Wartość roczna]])</f>
        <v>247</v>
      </c>
      <c r="AD197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85</v>
      </c>
      <c r="AE197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162</v>
      </c>
      <c r="AF197" s="4" t="s">
        <v>40</v>
      </c>
      <c r="AG197" s="4" t="s">
        <v>40</v>
      </c>
      <c r="AH197" s="16" t="s">
        <v>40</v>
      </c>
    </row>
    <row r="198" spans="1:34" ht="48.75" customHeight="1" x14ac:dyDescent="0.2">
      <c r="A198" s="15" t="s">
        <v>49</v>
      </c>
      <c r="B198" s="4" t="s">
        <v>50</v>
      </c>
      <c r="C198" s="4" t="s">
        <v>42</v>
      </c>
      <c r="D198" s="4" t="s">
        <v>40</v>
      </c>
      <c r="E198" s="4" t="s">
        <v>40</v>
      </c>
      <c r="F198" s="4" t="s">
        <v>40</v>
      </c>
      <c r="G198" s="4" t="s">
        <v>40</v>
      </c>
      <c r="H198" s="4" t="s">
        <v>40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1</v>
      </c>
      <c r="S198" s="4">
        <v>1</v>
      </c>
      <c r="T198" s="4">
        <v>0</v>
      </c>
      <c r="U198" s="4">
        <v>2</v>
      </c>
      <c r="V198" s="4">
        <v>2</v>
      </c>
      <c r="W198" s="4">
        <v>1</v>
      </c>
      <c r="X198" s="4">
        <v>1</v>
      </c>
      <c r="Y198" s="4">
        <v>1</v>
      </c>
      <c r="Z198" s="4">
        <v>1</v>
      </c>
      <c r="AA198" s="4">
        <v>7</v>
      </c>
      <c r="AB198" s="4">
        <v>21</v>
      </c>
      <c r="AC198" s="4">
        <f>SUM(Tabela9[[#This Row],[2014 r.
Mężczyźni
Wartość roczna]:[2023 r.
Kobiety
Wartość roczna]])</f>
        <v>38</v>
      </c>
      <c r="AD198" s="4">
        <f>SUM(Tabela9[[#This Row],[2014 r.
Mężczyźni
Wartość roczna]]+Tabela9[[#This Row],[2015 r.
Mężczyźni
Wartość roczna
]]+Tabela9[[#This Row],[2016 r.
Mężczyźni
Wartość roczna]]+Tabela9[[#This Row],[2017 r.
Mężczyźni
Wartość roczna]]+Tabela9[[#This Row],[2018 r.
Mężczyźni
Wartość roczna]]+Tabela9[[#This Row],[2019 r.
Mężczyźni
Wartość roczna]]+Tabela9[[#This Row],[2020 r.
Mężczyźni
Wartość roczna]]+Tabela9[[#This Row],[2021 r.
Mężczyźni
Wartość roczna]]+Tabela9[[#This Row],[2022 r.
Mężczyźni
Wartość roczna]]+Tabela9[[#This Row],[2023 r.
Mężczyźni
Wartość roczna]])</f>
        <v>12</v>
      </c>
      <c r="AE198" s="4">
        <f>SUM(Tabela9[[#This Row],[2014 r.
Kobiety
Wartość roczna]]+Tabela9[[#This Row],[2015 r.
Kobiety
Wartość roczna]]+Tabela9[[#This Row],[2016 r.
Kobiety
Wartość roczna]]+Tabela9[[#This Row],[2017 r.
Kobiety
Wartość roczna]]+Tabela9[[#This Row],[2018 r.
Kobiety
Wartość roczna]]+Tabela9[[#This Row],[2019 r.
Kobiety
Wartość roczna]]+Tabela9[[#This Row],[2020 r.
Kobiety
Wartość roczna]]+Tabela9[[#This Row],[2021 r.
Kobiety
Wartość roczna]]+Tabela9[[#This Row],[2022 r.
Kobiety
Wartość roczna]]+Tabela9[[#This Row],[2023 r.
Kobiety
Wartość roczna]])</f>
        <v>26</v>
      </c>
      <c r="AF198" s="4" t="s">
        <v>40</v>
      </c>
      <c r="AG198" s="4" t="s">
        <v>40</v>
      </c>
      <c r="AH198" s="16" t="s">
        <v>40</v>
      </c>
    </row>
    <row r="199" spans="1:34" ht="48.75" customHeight="1" x14ac:dyDescent="0.2">
      <c r="A199" s="15" t="s">
        <v>51</v>
      </c>
      <c r="B199" s="18" t="s">
        <v>63</v>
      </c>
      <c r="C199" s="4" t="s">
        <v>39</v>
      </c>
      <c r="D199" s="4" t="s">
        <v>40</v>
      </c>
      <c r="E199" s="4" t="s">
        <v>40</v>
      </c>
      <c r="F199" s="4" t="s">
        <v>40</v>
      </c>
      <c r="G199" s="4" t="s">
        <v>40</v>
      </c>
      <c r="H199" s="4" t="s">
        <v>40</v>
      </c>
      <c r="I199" s="4" t="s">
        <v>40</v>
      </c>
      <c r="J199" s="4" t="s">
        <v>40</v>
      </c>
      <c r="K199" s="4" t="s">
        <v>40</v>
      </c>
      <c r="L199" s="4" t="s">
        <v>40</v>
      </c>
      <c r="M199" s="4" t="s">
        <v>40</v>
      </c>
      <c r="N199" s="4" t="s">
        <v>40</v>
      </c>
      <c r="O199" s="4" t="s">
        <v>40</v>
      </c>
      <c r="P199" s="4" t="s">
        <v>40</v>
      </c>
      <c r="Q199" s="4">
        <v>58</v>
      </c>
      <c r="R199" s="4">
        <v>171</v>
      </c>
      <c r="S199" s="4" t="s">
        <v>40</v>
      </c>
      <c r="T199" s="4" t="s">
        <v>40</v>
      </c>
      <c r="U199" s="4" t="s">
        <v>40</v>
      </c>
      <c r="V199" s="4" t="s">
        <v>40</v>
      </c>
      <c r="W199" s="4" t="s">
        <v>40</v>
      </c>
      <c r="X199" s="4" t="s">
        <v>40</v>
      </c>
      <c r="Y199" s="4" t="s">
        <v>40</v>
      </c>
      <c r="Z199" s="4" t="s">
        <v>40</v>
      </c>
      <c r="AA199" s="4"/>
      <c r="AB199" s="4"/>
      <c r="AC199" s="4">
        <f>SUM(Tabela9[[#This Row],[2018 r.
Mężczyźni
Wartość roczna]:[2018 r.
Kobiety
Wartość roczna]])</f>
        <v>229</v>
      </c>
      <c r="AD199" s="4">
        <f>Tabela9[[#This Row],[2018 r.
Mężczyźni
Wartość roczna]]</f>
        <v>58</v>
      </c>
      <c r="AE199" s="4">
        <f>Tabela9[[#This Row],[2018 r.
Kobiety
Wartość roczna]]</f>
        <v>171</v>
      </c>
      <c r="AF199" s="4" t="s">
        <v>40</v>
      </c>
      <c r="AG199" s="4" t="s">
        <v>40</v>
      </c>
      <c r="AH199" s="16" t="s">
        <v>40</v>
      </c>
    </row>
    <row r="200" spans="1:34" ht="48.75" customHeight="1" x14ac:dyDescent="0.2">
      <c r="A200" s="15" t="s">
        <v>51</v>
      </c>
      <c r="B200" s="18" t="s">
        <v>63</v>
      </c>
      <c r="C200" s="4" t="s">
        <v>42</v>
      </c>
      <c r="D200" s="4" t="s">
        <v>40</v>
      </c>
      <c r="E200" s="4" t="s">
        <v>40</v>
      </c>
      <c r="F200" s="4" t="s">
        <v>40</v>
      </c>
      <c r="G200" s="4" t="s">
        <v>40</v>
      </c>
      <c r="H200" s="4" t="s">
        <v>40</v>
      </c>
      <c r="I200" s="4" t="s">
        <v>40</v>
      </c>
      <c r="J200" s="4" t="s">
        <v>40</v>
      </c>
      <c r="K200" s="4" t="s">
        <v>40</v>
      </c>
      <c r="L200" s="4" t="s">
        <v>40</v>
      </c>
      <c r="M200" s="4" t="s">
        <v>40</v>
      </c>
      <c r="N200" s="4" t="s">
        <v>40</v>
      </c>
      <c r="O200" s="4" t="s">
        <v>40</v>
      </c>
      <c r="P200" s="4" t="s">
        <v>40</v>
      </c>
      <c r="Q200" s="4">
        <v>3</v>
      </c>
      <c r="R200" s="4">
        <v>12</v>
      </c>
      <c r="S200" s="4" t="s">
        <v>40</v>
      </c>
      <c r="T200" s="4" t="s">
        <v>40</v>
      </c>
      <c r="U200" s="4" t="s">
        <v>40</v>
      </c>
      <c r="V200" s="4" t="s">
        <v>40</v>
      </c>
      <c r="W200" s="4" t="s">
        <v>40</v>
      </c>
      <c r="X200" s="4" t="s">
        <v>40</v>
      </c>
      <c r="Y200" s="4" t="s">
        <v>40</v>
      </c>
      <c r="Z200" s="4" t="s">
        <v>40</v>
      </c>
      <c r="AA200" s="4"/>
      <c r="AB200" s="4"/>
      <c r="AC200" s="4">
        <f>SUM(Tabela9[[#This Row],[2018 r.
Mężczyźni
Wartość roczna]:[2018 r.
Kobiety
Wartość roczna]])</f>
        <v>15</v>
      </c>
      <c r="AD200" s="4">
        <f>Tabela9[[#This Row],[2018 r.
Mężczyźni
Wartość roczna]]</f>
        <v>3</v>
      </c>
      <c r="AE200" s="4">
        <f>Tabela9[[#This Row],[2018 r.
Kobiety
Wartość roczna]]</f>
        <v>12</v>
      </c>
      <c r="AF200" s="4" t="s">
        <v>40</v>
      </c>
      <c r="AG200" s="4" t="s">
        <v>40</v>
      </c>
      <c r="AH200" s="16" t="s">
        <v>40</v>
      </c>
    </row>
    <row r="201" spans="1:34" ht="48.75" customHeight="1" x14ac:dyDescent="0.2">
      <c r="A201" s="15" t="s">
        <v>54</v>
      </c>
      <c r="B201" s="18" t="s">
        <v>55</v>
      </c>
      <c r="C201" s="4" t="s">
        <v>39</v>
      </c>
      <c r="D201" s="4" t="s">
        <v>40</v>
      </c>
      <c r="E201" s="4" t="s">
        <v>40</v>
      </c>
      <c r="F201" s="4" t="s">
        <v>40</v>
      </c>
      <c r="G201" s="4" t="s">
        <v>40</v>
      </c>
      <c r="H201" s="4" t="s">
        <v>40</v>
      </c>
      <c r="I201" s="4" t="s">
        <v>40</v>
      </c>
      <c r="J201" s="4" t="s">
        <v>40</v>
      </c>
      <c r="K201" s="4" t="s">
        <v>40</v>
      </c>
      <c r="L201" s="4" t="s">
        <v>40</v>
      </c>
      <c r="M201" s="4" t="s">
        <v>40</v>
      </c>
      <c r="N201" s="4" t="s">
        <v>40</v>
      </c>
      <c r="O201" s="4" t="s">
        <v>40</v>
      </c>
      <c r="P201" s="4" t="s">
        <v>40</v>
      </c>
      <c r="Q201" s="4">
        <v>0</v>
      </c>
      <c r="R201" s="4">
        <v>0</v>
      </c>
      <c r="S201" s="4" t="s">
        <v>40</v>
      </c>
      <c r="T201" s="4" t="s">
        <v>40</v>
      </c>
      <c r="U201" s="4" t="s">
        <v>40</v>
      </c>
      <c r="V201" s="4" t="s">
        <v>40</v>
      </c>
      <c r="W201" s="4" t="s">
        <v>40</v>
      </c>
      <c r="X201" s="4" t="s">
        <v>40</v>
      </c>
      <c r="Y201" s="4" t="s">
        <v>40</v>
      </c>
      <c r="Z201" s="4" t="s">
        <v>40</v>
      </c>
      <c r="AA201" s="4"/>
      <c r="AB201" s="4"/>
      <c r="AC201" s="4">
        <f>SUM(Tabela9[[#This Row],[2018 r.
Mężczyźni
Wartość roczna]:[2018 r.
Kobiety
Wartość roczna]])</f>
        <v>0</v>
      </c>
      <c r="AD201" s="4">
        <f>Tabela9[[#This Row],[2018 r.
Mężczyźni
Wartość roczna]]</f>
        <v>0</v>
      </c>
      <c r="AE201" s="4">
        <f>Tabela9[[#This Row],[2018 r.
Kobiety
Wartość roczna]]</f>
        <v>0</v>
      </c>
      <c r="AF201" s="4" t="s">
        <v>40</v>
      </c>
      <c r="AG201" s="4" t="s">
        <v>40</v>
      </c>
      <c r="AH201" s="16" t="s">
        <v>40</v>
      </c>
    </row>
    <row r="202" spans="1:34" ht="48.75" customHeight="1" x14ac:dyDescent="0.2">
      <c r="A202" s="15" t="s">
        <v>54</v>
      </c>
      <c r="B202" s="18" t="s">
        <v>55</v>
      </c>
      <c r="C202" s="4" t="s">
        <v>42</v>
      </c>
      <c r="D202" s="4" t="s">
        <v>40</v>
      </c>
      <c r="E202" s="4" t="s">
        <v>40</v>
      </c>
      <c r="F202" s="4" t="s">
        <v>40</v>
      </c>
      <c r="G202" s="4" t="s">
        <v>40</v>
      </c>
      <c r="H202" s="4" t="s">
        <v>40</v>
      </c>
      <c r="I202" s="4" t="s">
        <v>40</v>
      </c>
      <c r="J202" s="4" t="s">
        <v>40</v>
      </c>
      <c r="K202" s="4" t="s">
        <v>40</v>
      </c>
      <c r="L202" s="4" t="s">
        <v>40</v>
      </c>
      <c r="M202" s="4" t="s">
        <v>40</v>
      </c>
      <c r="N202" s="4" t="s">
        <v>40</v>
      </c>
      <c r="O202" s="4" t="s">
        <v>40</v>
      </c>
      <c r="P202" s="4" t="s">
        <v>40</v>
      </c>
      <c r="Q202" s="4">
        <v>0</v>
      </c>
      <c r="R202" s="4">
        <v>0</v>
      </c>
      <c r="S202" s="4" t="s">
        <v>40</v>
      </c>
      <c r="T202" s="4" t="s">
        <v>40</v>
      </c>
      <c r="U202" s="4" t="s">
        <v>40</v>
      </c>
      <c r="V202" s="4" t="s">
        <v>40</v>
      </c>
      <c r="W202" s="4" t="s">
        <v>40</v>
      </c>
      <c r="X202" s="4" t="s">
        <v>40</v>
      </c>
      <c r="Y202" s="4" t="s">
        <v>40</v>
      </c>
      <c r="Z202" s="4" t="s">
        <v>40</v>
      </c>
      <c r="AA202" s="4"/>
      <c r="AB202" s="4"/>
      <c r="AC202" s="4">
        <f>SUM(Tabela9[[#This Row],[2018 r.
Mężczyźni
Wartość roczna]:[2018 r.
Kobiety
Wartość roczna]])</f>
        <v>0</v>
      </c>
      <c r="AD202" s="4">
        <f>Tabela9[[#This Row],[2018 r.
Mężczyźni
Wartość roczna]]</f>
        <v>0</v>
      </c>
      <c r="AE202" s="4">
        <f>Tabela9[[#This Row],[2018 r.
Kobiety
Wartość roczna]]</f>
        <v>0</v>
      </c>
      <c r="AF202" s="4" t="s">
        <v>40</v>
      </c>
      <c r="AG202" s="4" t="s">
        <v>40</v>
      </c>
      <c r="AH202" s="16" t="s">
        <v>40</v>
      </c>
    </row>
    <row r="203" spans="1:34" ht="48.75" customHeight="1" x14ac:dyDescent="0.2">
      <c r="A203" s="15" t="s">
        <v>57</v>
      </c>
      <c r="B203" s="18" t="s">
        <v>58</v>
      </c>
      <c r="C203" s="4" t="s">
        <v>39</v>
      </c>
      <c r="D203" s="4" t="s">
        <v>40</v>
      </c>
      <c r="E203" s="4" t="s">
        <v>40</v>
      </c>
      <c r="F203" s="4" t="s">
        <v>40</v>
      </c>
      <c r="G203" s="4" t="s">
        <v>40</v>
      </c>
      <c r="H203" s="4" t="s">
        <v>40</v>
      </c>
      <c r="I203" s="4" t="s">
        <v>40</v>
      </c>
      <c r="J203" s="4" t="s">
        <v>40</v>
      </c>
      <c r="K203" s="4" t="s">
        <v>40</v>
      </c>
      <c r="L203" s="4" t="s">
        <v>40</v>
      </c>
      <c r="M203" s="4" t="s">
        <v>40</v>
      </c>
      <c r="N203" s="4" t="s">
        <v>40</v>
      </c>
      <c r="O203" s="4" t="s">
        <v>40</v>
      </c>
      <c r="P203" s="4" t="s">
        <v>40</v>
      </c>
      <c r="Q203" s="4">
        <v>5</v>
      </c>
      <c r="R203" s="4">
        <v>10</v>
      </c>
      <c r="S203" s="4" t="s">
        <v>40</v>
      </c>
      <c r="T203" s="4" t="s">
        <v>40</v>
      </c>
      <c r="U203" s="4" t="s">
        <v>40</v>
      </c>
      <c r="V203" s="4" t="s">
        <v>40</v>
      </c>
      <c r="W203" s="4" t="s">
        <v>40</v>
      </c>
      <c r="X203" s="4" t="s">
        <v>40</v>
      </c>
      <c r="Y203" s="4" t="s">
        <v>40</v>
      </c>
      <c r="Z203" s="4" t="s">
        <v>40</v>
      </c>
      <c r="AA203" s="4"/>
      <c r="AB203" s="4"/>
      <c r="AC203" s="4">
        <f>SUM(Tabela9[[#This Row],[2018 r.
Mężczyźni
Wartość roczna]:[2018 r.
Kobiety
Wartość roczna]])</f>
        <v>15</v>
      </c>
      <c r="AD203" s="4">
        <f>Tabela9[[#This Row],[2018 r.
Mężczyźni
Wartość roczna]]</f>
        <v>5</v>
      </c>
      <c r="AE203" s="4">
        <f>Tabela9[[#This Row],[2018 r.
Kobiety
Wartość roczna]]</f>
        <v>10</v>
      </c>
      <c r="AF203" s="4" t="s">
        <v>40</v>
      </c>
      <c r="AG203" s="4" t="s">
        <v>40</v>
      </c>
      <c r="AH203" s="16" t="s">
        <v>40</v>
      </c>
    </row>
    <row r="204" spans="1:34" ht="48.75" customHeight="1" x14ac:dyDescent="0.2">
      <c r="A204" s="15" t="s">
        <v>57</v>
      </c>
      <c r="B204" s="18" t="s">
        <v>58</v>
      </c>
      <c r="C204" s="4" t="s">
        <v>42</v>
      </c>
      <c r="D204" s="4" t="s">
        <v>40</v>
      </c>
      <c r="E204" s="4" t="s">
        <v>40</v>
      </c>
      <c r="F204" s="4" t="s">
        <v>40</v>
      </c>
      <c r="G204" s="4" t="s">
        <v>40</v>
      </c>
      <c r="H204" s="4" t="s">
        <v>40</v>
      </c>
      <c r="I204" s="4" t="s">
        <v>40</v>
      </c>
      <c r="J204" s="4" t="s">
        <v>40</v>
      </c>
      <c r="K204" s="4" t="s">
        <v>40</v>
      </c>
      <c r="L204" s="4" t="s">
        <v>40</v>
      </c>
      <c r="M204" s="4" t="s">
        <v>40</v>
      </c>
      <c r="N204" s="4" t="s">
        <v>40</v>
      </c>
      <c r="O204" s="4" t="s">
        <v>40</v>
      </c>
      <c r="P204" s="4" t="s">
        <v>40</v>
      </c>
      <c r="Q204" s="4">
        <v>1</v>
      </c>
      <c r="R204" s="4">
        <v>1</v>
      </c>
      <c r="S204" s="4" t="s">
        <v>40</v>
      </c>
      <c r="T204" s="4" t="s">
        <v>40</v>
      </c>
      <c r="U204" s="4" t="s">
        <v>40</v>
      </c>
      <c r="V204" s="4" t="s">
        <v>40</v>
      </c>
      <c r="W204" s="4" t="s">
        <v>40</v>
      </c>
      <c r="X204" s="4" t="s">
        <v>40</v>
      </c>
      <c r="Y204" s="4" t="s">
        <v>40</v>
      </c>
      <c r="Z204" s="4" t="s">
        <v>40</v>
      </c>
      <c r="AA204" s="4"/>
      <c r="AB204" s="4"/>
      <c r="AC204" s="4">
        <f>SUM(Tabela9[[#This Row],[2018 r.
Mężczyźni
Wartość roczna]:[2018 r.
Kobiety
Wartość roczna]])</f>
        <v>2</v>
      </c>
      <c r="AD204" s="4">
        <f>Tabela9[[#This Row],[2018 r.
Mężczyźni
Wartość roczna]]</f>
        <v>1</v>
      </c>
      <c r="AE204" s="4">
        <f>Tabela9[[#This Row],[2018 r.
Kobiety
Wartość roczna]]</f>
        <v>1</v>
      </c>
      <c r="AF204" s="4" t="s">
        <v>40</v>
      </c>
      <c r="AG204" s="4" t="s">
        <v>40</v>
      </c>
      <c r="AH204" s="16" t="s">
        <v>40</v>
      </c>
    </row>
    <row r="205" spans="1:34" ht="48.75" customHeight="1" x14ac:dyDescent="0.2">
      <c r="A205" s="15" t="s">
        <v>60</v>
      </c>
      <c r="B205" s="18" t="s">
        <v>61</v>
      </c>
      <c r="C205" s="4" t="s">
        <v>39</v>
      </c>
      <c r="D205" s="4" t="s">
        <v>40</v>
      </c>
      <c r="E205" s="4" t="s">
        <v>40</v>
      </c>
      <c r="F205" s="4" t="s">
        <v>40</v>
      </c>
      <c r="G205" s="4" t="s">
        <v>40</v>
      </c>
      <c r="H205" s="4" t="s">
        <v>40</v>
      </c>
      <c r="I205" s="4" t="s">
        <v>40</v>
      </c>
      <c r="J205" s="4" t="s">
        <v>40</v>
      </c>
      <c r="K205" s="4" t="s">
        <v>40</v>
      </c>
      <c r="L205" s="4" t="s">
        <v>40</v>
      </c>
      <c r="M205" s="4" t="s">
        <v>40</v>
      </c>
      <c r="N205" s="4" t="s">
        <v>40</v>
      </c>
      <c r="O205" s="4" t="s">
        <v>40</v>
      </c>
      <c r="P205" s="4" t="s">
        <v>40</v>
      </c>
      <c r="Q205" s="4">
        <v>9</v>
      </c>
      <c r="R205" s="4">
        <v>14</v>
      </c>
      <c r="S205" s="4" t="s">
        <v>40</v>
      </c>
      <c r="T205" s="4" t="s">
        <v>40</v>
      </c>
      <c r="U205" s="4" t="s">
        <v>40</v>
      </c>
      <c r="V205" s="4" t="s">
        <v>40</v>
      </c>
      <c r="W205" s="4" t="s">
        <v>40</v>
      </c>
      <c r="X205" s="4" t="s">
        <v>40</v>
      </c>
      <c r="Y205" s="4" t="s">
        <v>40</v>
      </c>
      <c r="Z205" s="4" t="s">
        <v>40</v>
      </c>
      <c r="AA205" s="4"/>
      <c r="AB205" s="4"/>
      <c r="AC205" s="4">
        <f>SUM(Tabela9[[#This Row],[2018 r.
Mężczyźni
Wartość roczna]:[2018 r.
Kobiety
Wartość roczna]])</f>
        <v>23</v>
      </c>
      <c r="AD205" s="4">
        <f>Tabela9[[#This Row],[2018 r.
Mężczyźni
Wartość roczna]]</f>
        <v>9</v>
      </c>
      <c r="AE205" s="4">
        <f>Tabela9[[#This Row],[2018 r.
Kobiety
Wartość roczna]]</f>
        <v>14</v>
      </c>
      <c r="AF205" s="4" t="s">
        <v>40</v>
      </c>
      <c r="AG205" s="4" t="s">
        <v>40</v>
      </c>
      <c r="AH205" s="16" t="s">
        <v>40</v>
      </c>
    </row>
    <row r="206" spans="1:34" ht="48.75" customHeight="1" x14ac:dyDescent="0.2">
      <c r="A206" s="19" t="s">
        <v>60</v>
      </c>
      <c r="B206" s="20" t="s">
        <v>61</v>
      </c>
      <c r="C206" s="21" t="s">
        <v>42</v>
      </c>
      <c r="D206" s="21" t="s">
        <v>40</v>
      </c>
      <c r="E206" s="21" t="s">
        <v>40</v>
      </c>
      <c r="F206" s="21" t="s">
        <v>40</v>
      </c>
      <c r="G206" s="21" t="s">
        <v>40</v>
      </c>
      <c r="H206" s="21" t="s">
        <v>40</v>
      </c>
      <c r="I206" s="21" t="s">
        <v>40</v>
      </c>
      <c r="J206" s="21" t="s">
        <v>40</v>
      </c>
      <c r="K206" s="21" t="s">
        <v>40</v>
      </c>
      <c r="L206" s="21" t="s">
        <v>40</v>
      </c>
      <c r="M206" s="21" t="s">
        <v>40</v>
      </c>
      <c r="N206" s="21" t="s">
        <v>40</v>
      </c>
      <c r="O206" s="21" t="s">
        <v>40</v>
      </c>
      <c r="P206" s="21" t="s">
        <v>40</v>
      </c>
      <c r="Q206" s="21">
        <v>1</v>
      </c>
      <c r="R206" s="21">
        <v>1</v>
      </c>
      <c r="S206" s="21" t="s">
        <v>40</v>
      </c>
      <c r="T206" s="21" t="s">
        <v>40</v>
      </c>
      <c r="U206" s="21" t="s">
        <v>40</v>
      </c>
      <c r="V206" s="21" t="s">
        <v>40</v>
      </c>
      <c r="W206" s="21" t="s">
        <v>40</v>
      </c>
      <c r="X206" s="21" t="s">
        <v>40</v>
      </c>
      <c r="Y206" s="21" t="s">
        <v>40</v>
      </c>
      <c r="Z206" s="21" t="s">
        <v>40</v>
      </c>
      <c r="AA206" s="21"/>
      <c r="AB206" s="21"/>
      <c r="AC206" s="4">
        <f>SUM(Tabela9[[#This Row],[2018 r.
Mężczyźni
Wartość roczna]:[2018 r.
Kobiety
Wartość roczna]])</f>
        <v>2</v>
      </c>
      <c r="AD206" s="4">
        <f>Tabela9[[#This Row],[2018 r.
Mężczyźni
Wartość roczna]]</f>
        <v>1</v>
      </c>
      <c r="AE206" s="4">
        <f>Tabela9[[#This Row],[2018 r.
Kobiety
Wartość roczna]]</f>
        <v>1</v>
      </c>
      <c r="AF206" s="21" t="s">
        <v>40</v>
      </c>
      <c r="AG206" s="21" t="s">
        <v>40</v>
      </c>
      <c r="AH206" s="22" t="s">
        <v>40</v>
      </c>
    </row>
    <row r="207" spans="1:34" ht="48.75" customHeight="1" x14ac:dyDescent="0.2">
      <c r="Y207" s="23"/>
    </row>
    <row r="208" spans="1:34" ht="48.75" customHeight="1" x14ac:dyDescent="0.2">
      <c r="A208" s="10" t="s">
        <v>82</v>
      </c>
    </row>
    <row r="210" spans="1:34" ht="82.5" customHeight="1" x14ac:dyDescent="0.2">
      <c r="A210" s="12" t="s">
        <v>3</v>
      </c>
      <c r="B210" s="13" t="s">
        <v>4</v>
      </c>
      <c r="C210" s="13" t="s">
        <v>5</v>
      </c>
      <c r="D210" s="13" t="s">
        <v>6</v>
      </c>
      <c r="E210" s="13" t="s">
        <v>7</v>
      </c>
      <c r="F210" s="13" t="s">
        <v>99</v>
      </c>
      <c r="G210" s="13" t="s">
        <v>100</v>
      </c>
      <c r="H210" s="13" t="s">
        <v>101</v>
      </c>
      <c r="I210" s="13" t="s">
        <v>11</v>
      </c>
      <c r="J210" s="13" t="s">
        <v>12</v>
      </c>
      <c r="K210" s="13" t="s">
        <v>13</v>
      </c>
      <c r="L210" s="13" t="s">
        <v>14</v>
      </c>
      <c r="M210" s="13" t="s">
        <v>15</v>
      </c>
      <c r="N210" s="13" t="s">
        <v>16</v>
      </c>
      <c r="O210" s="13" t="s">
        <v>17</v>
      </c>
      <c r="P210" s="13" t="s">
        <v>18</v>
      </c>
      <c r="Q210" s="13" t="s">
        <v>19</v>
      </c>
      <c r="R210" s="13" t="s">
        <v>20</v>
      </c>
      <c r="S210" s="13" t="s">
        <v>21</v>
      </c>
      <c r="T210" s="13" t="s">
        <v>22</v>
      </c>
      <c r="U210" s="13" t="s">
        <v>23</v>
      </c>
      <c r="V210" s="13" t="s">
        <v>24</v>
      </c>
      <c r="W210" s="13" t="s">
        <v>25</v>
      </c>
      <c r="X210" s="14" t="s">
        <v>26</v>
      </c>
      <c r="Y210" s="13" t="s">
        <v>27</v>
      </c>
      <c r="Z210" s="14" t="s">
        <v>28</v>
      </c>
      <c r="AA210" s="13" t="s">
        <v>29</v>
      </c>
      <c r="AB210" s="13" t="s">
        <v>30</v>
      </c>
      <c r="AC210" s="13" t="s">
        <v>31</v>
      </c>
      <c r="AD210" s="13" t="s">
        <v>32</v>
      </c>
      <c r="AE210" s="13" t="s">
        <v>33</v>
      </c>
      <c r="AF210" s="13" t="s">
        <v>34</v>
      </c>
      <c r="AG210" s="13" t="s">
        <v>35</v>
      </c>
      <c r="AH210" s="13" t="s">
        <v>36</v>
      </c>
    </row>
    <row r="211" spans="1:34" ht="48.75" customHeight="1" x14ac:dyDescent="0.2">
      <c r="A211" s="15" t="s">
        <v>37</v>
      </c>
      <c r="B211" s="4" t="s">
        <v>38</v>
      </c>
      <c r="C211" s="4" t="s">
        <v>39</v>
      </c>
      <c r="D211" s="4" t="s">
        <v>40</v>
      </c>
      <c r="E211" s="4" t="s">
        <v>40</v>
      </c>
      <c r="F211" s="4" t="s">
        <v>40</v>
      </c>
      <c r="G211" s="4" t="s">
        <v>40</v>
      </c>
      <c r="H211" s="4" t="s">
        <v>40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f>SUM(Tabela10[[#This Row],[2014 r.
Mężczyźni
Wartość roczna]:[2023 r.
Kobiety
Wartość roczna]])</f>
        <v>0</v>
      </c>
      <c r="AD211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0</v>
      </c>
      <c r="AE211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11" s="4" t="s">
        <v>40</v>
      </c>
      <c r="AG211" s="4" t="s">
        <v>40</v>
      </c>
      <c r="AH211" s="16" t="s">
        <v>40</v>
      </c>
    </row>
    <row r="212" spans="1:34" ht="48.75" customHeight="1" x14ac:dyDescent="0.2">
      <c r="A212" s="15" t="s">
        <v>37</v>
      </c>
      <c r="B212" s="4" t="s">
        <v>38</v>
      </c>
      <c r="C212" s="4" t="s">
        <v>42</v>
      </c>
      <c r="D212" s="4" t="s">
        <v>40</v>
      </c>
      <c r="E212" s="4" t="s">
        <v>40</v>
      </c>
      <c r="F212" s="4" t="s">
        <v>40</v>
      </c>
      <c r="G212" s="4" t="s">
        <v>40</v>
      </c>
      <c r="H212" s="4" t="s">
        <v>40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f>SUM(Tabela10[[#This Row],[2014 r.
Mężczyźni
Wartość roczna]:[2023 r.
Kobiety
Wartość roczna]])</f>
        <v>0</v>
      </c>
      <c r="AD212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0</v>
      </c>
      <c r="AE212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12" s="4" t="s">
        <v>40</v>
      </c>
      <c r="AG212" s="4" t="s">
        <v>40</v>
      </c>
      <c r="AH212" s="16" t="s">
        <v>40</v>
      </c>
    </row>
    <row r="213" spans="1:34" ht="48.75" customHeight="1" x14ac:dyDescent="0.2">
      <c r="A213" s="15" t="s">
        <v>43</v>
      </c>
      <c r="B213" s="4" t="s">
        <v>44</v>
      </c>
      <c r="C213" s="4" t="s">
        <v>39</v>
      </c>
      <c r="D213" s="4" t="s">
        <v>40</v>
      </c>
      <c r="E213" s="4" t="s">
        <v>40</v>
      </c>
      <c r="F213" s="4" t="s">
        <v>40</v>
      </c>
      <c r="G213" s="4" t="s">
        <v>40</v>
      </c>
      <c r="H213" s="4" t="s">
        <v>40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f>SUM(Tabela10[[#This Row],[2014 r.
Mężczyźni
Wartość roczna]:[2023 r.
Kobiety
Wartość roczna]])</f>
        <v>0</v>
      </c>
      <c r="AD213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0</v>
      </c>
      <c r="AE213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13" s="4" t="s">
        <v>40</v>
      </c>
      <c r="AG213" s="4" t="s">
        <v>40</v>
      </c>
      <c r="AH213" s="16" t="s">
        <v>40</v>
      </c>
    </row>
    <row r="214" spans="1:34" ht="48.75" customHeight="1" x14ac:dyDescent="0.2">
      <c r="A214" s="15" t="s">
        <v>43</v>
      </c>
      <c r="B214" s="4" t="s">
        <v>44</v>
      </c>
      <c r="C214" s="4" t="s">
        <v>42</v>
      </c>
      <c r="D214" s="4" t="s">
        <v>40</v>
      </c>
      <c r="E214" s="4" t="s">
        <v>40</v>
      </c>
      <c r="F214" s="4" t="s">
        <v>40</v>
      </c>
      <c r="G214" s="4" t="s">
        <v>40</v>
      </c>
      <c r="H214" s="4" t="s">
        <v>40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f>SUM(Tabela10[[#This Row],[2014 r.
Mężczyźni
Wartość roczna]:[2023 r.
Kobiety
Wartość roczna]])</f>
        <v>0</v>
      </c>
      <c r="AD214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0</v>
      </c>
      <c r="AE214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14" s="4" t="s">
        <v>40</v>
      </c>
      <c r="AG214" s="4" t="s">
        <v>40</v>
      </c>
      <c r="AH214" s="16" t="s">
        <v>40</v>
      </c>
    </row>
    <row r="215" spans="1:34" ht="48.75" customHeight="1" x14ac:dyDescent="0.2">
      <c r="A215" s="15" t="s">
        <v>45</v>
      </c>
      <c r="B215" s="4" t="s">
        <v>46</v>
      </c>
      <c r="C215" s="4" t="s">
        <v>39</v>
      </c>
      <c r="D215" s="4" t="s">
        <v>40</v>
      </c>
      <c r="E215" s="4" t="s">
        <v>40</v>
      </c>
      <c r="F215" s="4" t="s">
        <v>40</v>
      </c>
      <c r="G215" s="4" t="s">
        <v>40</v>
      </c>
      <c r="H215" s="4" t="s">
        <v>40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1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f>SUM(Tabela10[[#This Row],[2014 r.
Mężczyźni
Wartość roczna]:[2023 r.
Kobiety
Wartość roczna]])</f>
        <v>1</v>
      </c>
      <c r="AD215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1</v>
      </c>
      <c r="AE215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15" s="4" t="s">
        <v>40</v>
      </c>
      <c r="AG215" s="4" t="s">
        <v>40</v>
      </c>
      <c r="AH215" s="16" t="s">
        <v>40</v>
      </c>
    </row>
    <row r="216" spans="1:34" ht="48.75" customHeight="1" x14ac:dyDescent="0.2">
      <c r="A216" s="15" t="s">
        <v>45</v>
      </c>
      <c r="B216" s="4" t="s">
        <v>46</v>
      </c>
      <c r="C216" s="4" t="s">
        <v>42</v>
      </c>
      <c r="D216" s="4" t="s">
        <v>40</v>
      </c>
      <c r="E216" s="4" t="s">
        <v>40</v>
      </c>
      <c r="F216" s="4" t="s">
        <v>40</v>
      </c>
      <c r="G216" s="4" t="s">
        <v>40</v>
      </c>
      <c r="H216" s="4" t="s">
        <v>40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f>SUM(Tabela10[[#This Row],[2014 r.
Mężczyźni
Wartość roczna]:[2023 r.
Kobiety
Wartość roczna]])</f>
        <v>0</v>
      </c>
      <c r="AD216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0</v>
      </c>
      <c r="AE216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16" s="4" t="s">
        <v>40</v>
      </c>
      <c r="AG216" s="4" t="s">
        <v>40</v>
      </c>
      <c r="AH216" s="16" t="s">
        <v>40</v>
      </c>
    </row>
    <row r="217" spans="1:34" ht="48.75" customHeight="1" x14ac:dyDescent="0.2">
      <c r="A217" s="15" t="s">
        <v>47</v>
      </c>
      <c r="B217" s="4" t="s">
        <v>48</v>
      </c>
      <c r="C217" s="4" t="s">
        <v>39</v>
      </c>
      <c r="D217" s="4" t="s">
        <v>40</v>
      </c>
      <c r="E217" s="4" t="s">
        <v>40</v>
      </c>
      <c r="F217" s="4" t="s">
        <v>40</v>
      </c>
      <c r="G217" s="4" t="s">
        <v>40</v>
      </c>
      <c r="H217" s="4" t="s">
        <v>40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3</v>
      </c>
      <c r="P217" s="4">
        <v>1</v>
      </c>
      <c r="Q217" s="4">
        <v>7</v>
      </c>
      <c r="R217" s="4">
        <v>2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f>SUM(Tabela10[[#This Row],[2014 r.
Mężczyźni
Wartość roczna]:[2023 r.
Kobiety
Wartość roczna]])</f>
        <v>13</v>
      </c>
      <c r="AD217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10</v>
      </c>
      <c r="AE217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3</v>
      </c>
      <c r="AF217" s="4" t="s">
        <v>40</v>
      </c>
      <c r="AG217" s="4" t="s">
        <v>40</v>
      </c>
      <c r="AH217" s="16" t="s">
        <v>40</v>
      </c>
    </row>
    <row r="218" spans="1:34" ht="48.75" customHeight="1" x14ac:dyDescent="0.2">
      <c r="A218" s="15" t="s">
        <v>47</v>
      </c>
      <c r="B218" s="4" t="s">
        <v>48</v>
      </c>
      <c r="C218" s="4" t="s">
        <v>42</v>
      </c>
      <c r="D218" s="4" t="s">
        <v>40</v>
      </c>
      <c r="E218" s="4" t="s">
        <v>40</v>
      </c>
      <c r="F218" s="4" t="s">
        <v>40</v>
      </c>
      <c r="G218" s="4" t="s">
        <v>40</v>
      </c>
      <c r="H218" s="4" t="s">
        <v>40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1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f>SUM(Tabela10[[#This Row],[2014 r.
Mężczyźni
Wartość roczna]:[2023 r.
Kobiety
Wartość roczna]])</f>
        <v>1</v>
      </c>
      <c r="AD218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1</v>
      </c>
      <c r="AE218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18" s="4" t="s">
        <v>40</v>
      </c>
      <c r="AG218" s="4" t="s">
        <v>40</v>
      </c>
      <c r="AH218" s="16" t="s">
        <v>40</v>
      </c>
    </row>
    <row r="219" spans="1:34" ht="48.75" customHeight="1" x14ac:dyDescent="0.2">
      <c r="A219" s="15" t="s">
        <v>49</v>
      </c>
      <c r="B219" s="4" t="s">
        <v>50</v>
      </c>
      <c r="C219" s="4" t="s">
        <v>39</v>
      </c>
      <c r="D219" s="4" t="s">
        <v>40</v>
      </c>
      <c r="E219" s="4" t="s">
        <v>40</v>
      </c>
      <c r="F219" s="4" t="s">
        <v>40</v>
      </c>
      <c r="G219" s="4" t="s">
        <v>40</v>
      </c>
      <c r="H219" s="4" t="s">
        <v>40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2</v>
      </c>
      <c r="P219" s="4">
        <v>1</v>
      </c>
      <c r="Q219" s="4">
        <v>4</v>
      </c>
      <c r="R219" s="4">
        <v>1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f>SUM(Tabela10[[#This Row],[2014 r.
Mężczyźni
Wartość roczna]:[2023 r.
Kobiety
Wartość roczna]])</f>
        <v>8</v>
      </c>
      <c r="AD219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6</v>
      </c>
      <c r="AE219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2</v>
      </c>
      <c r="AF219" s="4" t="s">
        <v>40</v>
      </c>
      <c r="AG219" s="4" t="s">
        <v>40</v>
      </c>
      <c r="AH219" s="16" t="s">
        <v>40</v>
      </c>
    </row>
    <row r="220" spans="1:34" ht="48.75" customHeight="1" x14ac:dyDescent="0.2">
      <c r="A220" s="15" t="s">
        <v>49</v>
      </c>
      <c r="B220" s="4" t="s">
        <v>50</v>
      </c>
      <c r="C220" s="4" t="s">
        <v>42</v>
      </c>
      <c r="D220" s="4" t="s">
        <v>40</v>
      </c>
      <c r="E220" s="4" t="s">
        <v>40</v>
      </c>
      <c r="F220" s="4" t="s">
        <v>40</v>
      </c>
      <c r="G220" s="4" t="s">
        <v>40</v>
      </c>
      <c r="H220" s="4" t="s">
        <v>40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1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f>SUM(Tabela10[[#This Row],[2014 r.
Mężczyźni
Wartość roczna]:[2023 r.
Kobiety
Wartość roczna]])</f>
        <v>1</v>
      </c>
      <c r="AD220" s="4">
        <f>SUM(Tabela10[[#This Row],[2014 r.
Mężczyźni
Wartość roczna]]+Tabela10[[#This Row],[2015 r.
Mężczyźni
Wartość roczna
]]+Tabela10[[#This Row],[2016 r.
Mężczyźni
Wartość roczna]]+Tabela10[[#This Row],[2017 r.
Mężczyźni
Wartość roczna]]+Tabela10[[#This Row],[2018 r.
Mężczyźni
Wartość roczna]]+Tabela10[[#This Row],[2019 r.
Mężczyźni
Wartość roczna]]+Tabela10[[#This Row],[2020 r.
Mężczyźni
Wartość roczna]]+Tabela10[[#This Row],[2021 r.
Mężczyźni
Wartość roczna]]+Tabela10[[#This Row],[2022 r.
Mężczyźni
Wartość roczna]]+Tabela10[[#This Row],[2023 r.
Mężczyźni
Wartość roczna]])</f>
        <v>1</v>
      </c>
      <c r="AE220" s="4">
        <f>SUM(Tabela10[[#This Row],[2014 r.
Kobiety
Wartość roczna]]+Tabela10[[#This Row],[2015 r.
Kobiety
Wartość roczna]]+Tabela10[[#This Row],[2016 r.
Kobiety
Wartość roczna]]+Tabela10[[#This Row],[2017 r.
Kobiety
Wartość roczna]]+Tabela10[[#This Row],[2018 r.
Kobiety
Wartość roczna]]+Tabela10[[#This Row],[2019 r.
Kobiety
Wartość roczna]]+Tabela10[[#This Row],[2020 r.
Kobiety
Wartość roczna]]+Tabela10[[#This Row],[2021 r.
Kobiety
Wartość roczna]]+Tabela10[[#This Row],[2022 r.
Kobiety
Wartość roczna]]+Tabela10[[#This Row],[2023 r.
Kobiety
Wartość roczna]])</f>
        <v>0</v>
      </c>
      <c r="AF220" s="4" t="s">
        <v>40</v>
      </c>
      <c r="AG220" s="4" t="s">
        <v>40</v>
      </c>
      <c r="AH220" s="16" t="s">
        <v>40</v>
      </c>
    </row>
    <row r="221" spans="1:34" ht="48.75" customHeight="1" x14ac:dyDescent="0.2">
      <c r="A221" s="15" t="s">
        <v>51</v>
      </c>
      <c r="B221" s="18" t="s">
        <v>63</v>
      </c>
      <c r="C221" s="4" t="s">
        <v>39</v>
      </c>
      <c r="D221" s="4" t="s">
        <v>40</v>
      </c>
      <c r="E221" s="4" t="s">
        <v>40</v>
      </c>
      <c r="F221" s="4" t="s">
        <v>40</v>
      </c>
      <c r="G221" s="4" t="s">
        <v>40</v>
      </c>
      <c r="H221" s="4" t="s">
        <v>40</v>
      </c>
      <c r="I221" s="4" t="s">
        <v>40</v>
      </c>
      <c r="J221" s="4" t="s">
        <v>40</v>
      </c>
      <c r="K221" s="4" t="s">
        <v>40</v>
      </c>
      <c r="L221" s="4" t="s">
        <v>40</v>
      </c>
      <c r="M221" s="4" t="s">
        <v>40</v>
      </c>
      <c r="N221" s="4" t="s">
        <v>40</v>
      </c>
      <c r="O221" s="4" t="s">
        <v>40</v>
      </c>
      <c r="P221" s="4" t="s">
        <v>40</v>
      </c>
      <c r="Q221" s="4">
        <v>6</v>
      </c>
      <c r="R221" s="4">
        <v>3</v>
      </c>
      <c r="S221" s="4" t="s">
        <v>40</v>
      </c>
      <c r="T221" s="4" t="s">
        <v>40</v>
      </c>
      <c r="U221" s="4" t="s">
        <v>40</v>
      </c>
      <c r="V221" s="4" t="s">
        <v>40</v>
      </c>
      <c r="W221" s="4" t="s">
        <v>40</v>
      </c>
      <c r="X221" s="4" t="s">
        <v>40</v>
      </c>
      <c r="Y221" s="4" t="s">
        <v>40</v>
      </c>
      <c r="Z221" s="4" t="s">
        <v>40</v>
      </c>
      <c r="AA221" s="4"/>
      <c r="AB221" s="4"/>
      <c r="AC221" s="4">
        <f>SUM(Tabela10[[#This Row],[2018 r.
Mężczyźni
Wartość roczna]:[2018 r.
Kobiety
Wartość roczna]])</f>
        <v>9</v>
      </c>
      <c r="AD221" s="4">
        <f>Tabela10[[#This Row],[2018 r.
Mężczyźni
Wartość roczna]]</f>
        <v>6</v>
      </c>
      <c r="AE221" s="4">
        <f>Tabela10[[#This Row],[2018 r.
Kobiety
Wartość roczna]]</f>
        <v>3</v>
      </c>
      <c r="AF221" s="4" t="s">
        <v>40</v>
      </c>
      <c r="AG221" s="4" t="s">
        <v>40</v>
      </c>
      <c r="AH221" s="16" t="s">
        <v>40</v>
      </c>
    </row>
    <row r="222" spans="1:34" ht="48.75" customHeight="1" x14ac:dyDescent="0.2">
      <c r="A222" s="15" t="s">
        <v>51</v>
      </c>
      <c r="B222" s="18" t="s">
        <v>63</v>
      </c>
      <c r="C222" s="4" t="s">
        <v>42</v>
      </c>
      <c r="D222" s="4" t="s">
        <v>40</v>
      </c>
      <c r="E222" s="4" t="s">
        <v>40</v>
      </c>
      <c r="F222" s="4" t="s">
        <v>40</v>
      </c>
      <c r="G222" s="4" t="s">
        <v>40</v>
      </c>
      <c r="H222" s="4" t="s">
        <v>40</v>
      </c>
      <c r="I222" s="4" t="s">
        <v>40</v>
      </c>
      <c r="J222" s="4" t="s">
        <v>40</v>
      </c>
      <c r="K222" s="4" t="s">
        <v>40</v>
      </c>
      <c r="L222" s="4" t="s">
        <v>40</v>
      </c>
      <c r="M222" s="4" t="s">
        <v>40</v>
      </c>
      <c r="N222" s="4" t="s">
        <v>40</v>
      </c>
      <c r="O222" s="4" t="s">
        <v>40</v>
      </c>
      <c r="P222" s="4" t="s">
        <v>40</v>
      </c>
      <c r="Q222" s="4">
        <v>0</v>
      </c>
      <c r="R222" s="4">
        <v>0</v>
      </c>
      <c r="S222" s="4" t="s">
        <v>40</v>
      </c>
      <c r="T222" s="4" t="s">
        <v>40</v>
      </c>
      <c r="U222" s="4" t="s">
        <v>40</v>
      </c>
      <c r="V222" s="4" t="s">
        <v>40</v>
      </c>
      <c r="W222" s="4" t="s">
        <v>40</v>
      </c>
      <c r="X222" s="4" t="s">
        <v>40</v>
      </c>
      <c r="Y222" s="4" t="s">
        <v>40</v>
      </c>
      <c r="Z222" s="4" t="s">
        <v>40</v>
      </c>
      <c r="AA222" s="4"/>
      <c r="AB222" s="4"/>
      <c r="AC222" s="4">
        <f>SUM(Tabela10[[#This Row],[2018 r.
Mężczyźni
Wartość roczna]:[2018 r.
Kobiety
Wartość roczna]])</f>
        <v>0</v>
      </c>
      <c r="AD222" s="4">
        <f>Tabela10[[#This Row],[2018 r.
Mężczyźni
Wartość roczna]]</f>
        <v>0</v>
      </c>
      <c r="AE222" s="4">
        <f>Tabela10[[#This Row],[2018 r.
Kobiety
Wartość roczna]]</f>
        <v>0</v>
      </c>
      <c r="AF222" s="4" t="s">
        <v>40</v>
      </c>
      <c r="AG222" s="4" t="s">
        <v>40</v>
      </c>
      <c r="AH222" s="16" t="s">
        <v>40</v>
      </c>
    </row>
    <row r="223" spans="1:34" ht="48.75" customHeight="1" x14ac:dyDescent="0.2">
      <c r="A223" s="15" t="s">
        <v>54</v>
      </c>
      <c r="B223" s="18" t="s">
        <v>55</v>
      </c>
      <c r="C223" s="4" t="s">
        <v>39</v>
      </c>
      <c r="D223" s="4" t="s">
        <v>40</v>
      </c>
      <c r="E223" s="4" t="s">
        <v>40</v>
      </c>
      <c r="F223" s="4" t="s">
        <v>40</v>
      </c>
      <c r="G223" s="4" t="s">
        <v>40</v>
      </c>
      <c r="H223" s="4" t="s">
        <v>40</v>
      </c>
      <c r="I223" s="4" t="s">
        <v>40</v>
      </c>
      <c r="J223" s="4" t="s">
        <v>40</v>
      </c>
      <c r="K223" s="4" t="s">
        <v>40</v>
      </c>
      <c r="L223" s="4" t="s">
        <v>40</v>
      </c>
      <c r="M223" s="4" t="s">
        <v>40</v>
      </c>
      <c r="N223" s="4" t="s">
        <v>40</v>
      </c>
      <c r="O223" s="4" t="s">
        <v>40</v>
      </c>
      <c r="P223" s="4" t="s">
        <v>40</v>
      </c>
      <c r="Q223" s="4">
        <v>0</v>
      </c>
      <c r="R223" s="4">
        <v>0</v>
      </c>
      <c r="S223" s="4" t="s">
        <v>40</v>
      </c>
      <c r="T223" s="4" t="s">
        <v>40</v>
      </c>
      <c r="U223" s="4" t="s">
        <v>40</v>
      </c>
      <c r="V223" s="4" t="s">
        <v>40</v>
      </c>
      <c r="W223" s="4" t="s">
        <v>40</v>
      </c>
      <c r="X223" s="4" t="s">
        <v>40</v>
      </c>
      <c r="Y223" s="4" t="s">
        <v>40</v>
      </c>
      <c r="Z223" s="4" t="s">
        <v>40</v>
      </c>
      <c r="AA223" s="4"/>
      <c r="AB223" s="4"/>
      <c r="AC223" s="4">
        <f>SUM(Tabela10[[#This Row],[2018 r.
Mężczyźni
Wartość roczna]:[2018 r.
Kobiety
Wartość roczna]])</f>
        <v>0</v>
      </c>
      <c r="AD223" s="4">
        <f>Tabela10[[#This Row],[2018 r.
Mężczyźni
Wartość roczna]]</f>
        <v>0</v>
      </c>
      <c r="AE223" s="4">
        <f>Tabela10[[#This Row],[2018 r.
Kobiety
Wartość roczna]]</f>
        <v>0</v>
      </c>
      <c r="AF223" s="4" t="s">
        <v>40</v>
      </c>
      <c r="AG223" s="4" t="s">
        <v>40</v>
      </c>
      <c r="AH223" s="16" t="s">
        <v>40</v>
      </c>
    </row>
    <row r="224" spans="1:34" ht="48.75" customHeight="1" x14ac:dyDescent="0.2">
      <c r="A224" s="15" t="s">
        <v>54</v>
      </c>
      <c r="B224" s="18" t="s">
        <v>55</v>
      </c>
      <c r="C224" s="4" t="s">
        <v>42</v>
      </c>
      <c r="D224" s="4" t="s">
        <v>40</v>
      </c>
      <c r="E224" s="4" t="s">
        <v>40</v>
      </c>
      <c r="F224" s="4" t="s">
        <v>40</v>
      </c>
      <c r="G224" s="4" t="s">
        <v>40</v>
      </c>
      <c r="H224" s="4" t="s">
        <v>40</v>
      </c>
      <c r="I224" s="4" t="s">
        <v>40</v>
      </c>
      <c r="J224" s="4" t="s">
        <v>40</v>
      </c>
      <c r="K224" s="4" t="s">
        <v>40</v>
      </c>
      <c r="L224" s="4" t="s">
        <v>40</v>
      </c>
      <c r="M224" s="4" t="s">
        <v>40</v>
      </c>
      <c r="N224" s="4" t="s">
        <v>40</v>
      </c>
      <c r="O224" s="4" t="s">
        <v>40</v>
      </c>
      <c r="P224" s="4" t="s">
        <v>40</v>
      </c>
      <c r="Q224" s="4">
        <v>0</v>
      </c>
      <c r="R224" s="4">
        <v>0</v>
      </c>
      <c r="S224" s="4" t="s">
        <v>40</v>
      </c>
      <c r="T224" s="4" t="s">
        <v>40</v>
      </c>
      <c r="U224" s="4" t="s">
        <v>40</v>
      </c>
      <c r="V224" s="4" t="s">
        <v>40</v>
      </c>
      <c r="W224" s="4" t="s">
        <v>40</v>
      </c>
      <c r="X224" s="4" t="s">
        <v>40</v>
      </c>
      <c r="Y224" s="4" t="s">
        <v>40</v>
      </c>
      <c r="Z224" s="4" t="s">
        <v>40</v>
      </c>
      <c r="AA224" s="4"/>
      <c r="AB224" s="4"/>
      <c r="AC224" s="4">
        <f>SUM(Tabela10[[#This Row],[2018 r.
Mężczyźni
Wartość roczna]:[2018 r.
Kobiety
Wartość roczna]])</f>
        <v>0</v>
      </c>
      <c r="AD224" s="4">
        <f>Tabela10[[#This Row],[2018 r.
Mężczyźni
Wartość roczna]]</f>
        <v>0</v>
      </c>
      <c r="AE224" s="4">
        <f>Tabela10[[#This Row],[2018 r.
Kobiety
Wartość roczna]]</f>
        <v>0</v>
      </c>
      <c r="AF224" s="4" t="s">
        <v>40</v>
      </c>
      <c r="AG224" s="4" t="s">
        <v>40</v>
      </c>
      <c r="AH224" s="16" t="s">
        <v>40</v>
      </c>
    </row>
    <row r="225" spans="1:34" ht="48.75" customHeight="1" x14ac:dyDescent="0.2">
      <c r="A225" s="15" t="s">
        <v>57</v>
      </c>
      <c r="B225" s="18" t="s">
        <v>58</v>
      </c>
      <c r="C225" s="4" t="s">
        <v>39</v>
      </c>
      <c r="D225" s="4" t="s">
        <v>40</v>
      </c>
      <c r="E225" s="4" t="s">
        <v>40</v>
      </c>
      <c r="F225" s="4" t="s">
        <v>40</v>
      </c>
      <c r="G225" s="4" t="s">
        <v>40</v>
      </c>
      <c r="H225" s="4" t="s">
        <v>40</v>
      </c>
      <c r="I225" s="4" t="s">
        <v>40</v>
      </c>
      <c r="J225" s="4" t="s">
        <v>40</v>
      </c>
      <c r="K225" s="4" t="s">
        <v>40</v>
      </c>
      <c r="L225" s="4" t="s">
        <v>40</v>
      </c>
      <c r="M225" s="4" t="s">
        <v>40</v>
      </c>
      <c r="N225" s="4" t="s">
        <v>40</v>
      </c>
      <c r="O225" s="4" t="s">
        <v>40</v>
      </c>
      <c r="P225" s="4" t="s">
        <v>40</v>
      </c>
      <c r="Q225" s="4">
        <v>1</v>
      </c>
      <c r="R225" s="4">
        <v>0</v>
      </c>
      <c r="S225" s="4" t="s">
        <v>40</v>
      </c>
      <c r="T225" s="4" t="s">
        <v>40</v>
      </c>
      <c r="U225" s="4" t="s">
        <v>40</v>
      </c>
      <c r="V225" s="4" t="s">
        <v>40</v>
      </c>
      <c r="W225" s="4" t="s">
        <v>40</v>
      </c>
      <c r="X225" s="4" t="s">
        <v>40</v>
      </c>
      <c r="Y225" s="4" t="s">
        <v>40</v>
      </c>
      <c r="Z225" s="4" t="s">
        <v>40</v>
      </c>
      <c r="AA225" s="4"/>
      <c r="AB225" s="4"/>
      <c r="AC225" s="4">
        <f>SUM(Tabela10[[#This Row],[2018 r.
Mężczyźni
Wartość roczna]:[2018 r.
Kobiety
Wartość roczna]])</f>
        <v>1</v>
      </c>
      <c r="AD225" s="4">
        <f>Tabela10[[#This Row],[2018 r.
Mężczyźni
Wartość roczna]]</f>
        <v>1</v>
      </c>
      <c r="AE225" s="4">
        <f>Tabela10[[#This Row],[2018 r.
Kobiety
Wartość roczna]]</f>
        <v>0</v>
      </c>
      <c r="AF225" s="4" t="s">
        <v>40</v>
      </c>
      <c r="AG225" s="4" t="s">
        <v>40</v>
      </c>
      <c r="AH225" s="16" t="s">
        <v>40</v>
      </c>
    </row>
    <row r="226" spans="1:34" ht="48.75" customHeight="1" x14ac:dyDescent="0.2">
      <c r="A226" s="15" t="s">
        <v>57</v>
      </c>
      <c r="B226" s="18" t="s">
        <v>58</v>
      </c>
      <c r="C226" s="4" t="s">
        <v>42</v>
      </c>
      <c r="D226" s="4" t="s">
        <v>40</v>
      </c>
      <c r="E226" s="4" t="s">
        <v>40</v>
      </c>
      <c r="F226" s="4" t="s">
        <v>40</v>
      </c>
      <c r="G226" s="4" t="s">
        <v>40</v>
      </c>
      <c r="H226" s="4" t="s">
        <v>40</v>
      </c>
      <c r="I226" s="4" t="s">
        <v>40</v>
      </c>
      <c r="J226" s="4" t="s">
        <v>40</v>
      </c>
      <c r="K226" s="4" t="s">
        <v>40</v>
      </c>
      <c r="L226" s="4" t="s">
        <v>40</v>
      </c>
      <c r="M226" s="4" t="s">
        <v>40</v>
      </c>
      <c r="N226" s="4" t="s">
        <v>40</v>
      </c>
      <c r="O226" s="4" t="s">
        <v>40</v>
      </c>
      <c r="P226" s="4" t="s">
        <v>40</v>
      </c>
      <c r="Q226" s="4">
        <v>0</v>
      </c>
      <c r="R226" s="4">
        <v>0</v>
      </c>
      <c r="S226" s="4" t="s">
        <v>40</v>
      </c>
      <c r="T226" s="4" t="s">
        <v>40</v>
      </c>
      <c r="U226" s="4" t="s">
        <v>40</v>
      </c>
      <c r="V226" s="4" t="s">
        <v>40</v>
      </c>
      <c r="W226" s="4" t="s">
        <v>40</v>
      </c>
      <c r="X226" s="4" t="s">
        <v>40</v>
      </c>
      <c r="Y226" s="4" t="s">
        <v>40</v>
      </c>
      <c r="Z226" s="4" t="s">
        <v>40</v>
      </c>
      <c r="AA226" s="4"/>
      <c r="AB226" s="4"/>
      <c r="AC226" s="4">
        <f>SUM(Tabela10[[#This Row],[2018 r.
Mężczyźni
Wartość roczna]:[2018 r.
Kobiety
Wartość roczna]])</f>
        <v>0</v>
      </c>
      <c r="AD226" s="4">
        <f>Tabela10[[#This Row],[2018 r.
Mężczyźni
Wartość roczna]]</f>
        <v>0</v>
      </c>
      <c r="AE226" s="4">
        <f>Tabela10[[#This Row],[2018 r.
Kobiety
Wartość roczna]]</f>
        <v>0</v>
      </c>
      <c r="AF226" s="4" t="s">
        <v>40</v>
      </c>
      <c r="AG226" s="4" t="s">
        <v>40</v>
      </c>
      <c r="AH226" s="16" t="s">
        <v>40</v>
      </c>
    </row>
    <row r="227" spans="1:34" ht="48.75" customHeight="1" x14ac:dyDescent="0.2">
      <c r="A227" s="15" t="s">
        <v>60</v>
      </c>
      <c r="B227" s="18" t="s">
        <v>61</v>
      </c>
      <c r="C227" s="4" t="s">
        <v>39</v>
      </c>
      <c r="D227" s="4" t="s">
        <v>40</v>
      </c>
      <c r="E227" s="4" t="s">
        <v>40</v>
      </c>
      <c r="F227" s="4" t="s">
        <v>40</v>
      </c>
      <c r="G227" s="4" t="s">
        <v>40</v>
      </c>
      <c r="H227" s="4" t="s">
        <v>40</v>
      </c>
      <c r="I227" s="4" t="s">
        <v>40</v>
      </c>
      <c r="J227" s="4" t="s">
        <v>40</v>
      </c>
      <c r="K227" s="4" t="s">
        <v>40</v>
      </c>
      <c r="L227" s="4" t="s">
        <v>40</v>
      </c>
      <c r="M227" s="4" t="s">
        <v>40</v>
      </c>
      <c r="N227" s="4" t="s">
        <v>40</v>
      </c>
      <c r="O227" s="4" t="s">
        <v>40</v>
      </c>
      <c r="P227" s="4" t="s">
        <v>40</v>
      </c>
      <c r="Q227" s="4">
        <v>2</v>
      </c>
      <c r="R227" s="4">
        <v>0</v>
      </c>
      <c r="S227" s="4" t="s">
        <v>40</v>
      </c>
      <c r="T227" s="4" t="s">
        <v>40</v>
      </c>
      <c r="U227" s="4" t="s">
        <v>40</v>
      </c>
      <c r="V227" s="4" t="s">
        <v>40</v>
      </c>
      <c r="W227" s="4" t="s">
        <v>40</v>
      </c>
      <c r="X227" s="4" t="s">
        <v>40</v>
      </c>
      <c r="Y227" s="4" t="s">
        <v>40</v>
      </c>
      <c r="Z227" s="4" t="s">
        <v>40</v>
      </c>
      <c r="AA227" s="4"/>
      <c r="AB227" s="4"/>
      <c r="AC227" s="4">
        <f>SUM(Tabela10[[#This Row],[2018 r.
Mężczyźni
Wartość roczna]:[2018 r.
Kobiety
Wartość roczna]])</f>
        <v>2</v>
      </c>
      <c r="AD227" s="4">
        <f>Tabela10[[#This Row],[2018 r.
Mężczyźni
Wartość roczna]]</f>
        <v>2</v>
      </c>
      <c r="AE227" s="4">
        <f>Tabela10[[#This Row],[2018 r.
Kobiety
Wartość roczna]]</f>
        <v>0</v>
      </c>
      <c r="AF227" s="4" t="s">
        <v>40</v>
      </c>
      <c r="AG227" s="4" t="s">
        <v>40</v>
      </c>
      <c r="AH227" s="16" t="s">
        <v>40</v>
      </c>
    </row>
    <row r="228" spans="1:34" ht="48.75" customHeight="1" x14ac:dyDescent="0.2">
      <c r="A228" s="19" t="s">
        <v>60</v>
      </c>
      <c r="B228" s="20" t="s">
        <v>61</v>
      </c>
      <c r="C228" s="21" t="s">
        <v>42</v>
      </c>
      <c r="D228" s="21" t="s">
        <v>40</v>
      </c>
      <c r="E228" s="21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>
        <v>0</v>
      </c>
      <c r="R228" s="21">
        <v>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1"/>
      <c r="AB228" s="21"/>
      <c r="AC228" s="4">
        <f>SUM(Tabela10[[#This Row],[2018 r.
Mężczyźni
Wartość roczna]:[2018 r.
Kobiety
Wartość roczna]])</f>
        <v>0</v>
      </c>
      <c r="AD228" s="4">
        <f>Tabela10[[#This Row],[2018 r.
Mężczyźni
Wartość roczna]]</f>
        <v>0</v>
      </c>
      <c r="AE228" s="4">
        <f>Tabela10[[#This Row],[2018 r.
Kobiety
Wartość roczna]]</f>
        <v>0</v>
      </c>
      <c r="AF228" s="21" t="s">
        <v>40</v>
      </c>
      <c r="AG228" s="21" t="s">
        <v>40</v>
      </c>
      <c r="AH228" s="22" t="s">
        <v>40</v>
      </c>
    </row>
    <row r="229" spans="1:34" ht="48.75" customHeight="1" x14ac:dyDescent="0.2">
      <c r="Y229" s="53"/>
    </row>
    <row r="230" spans="1:34" ht="48.75" customHeight="1" x14ac:dyDescent="0.2">
      <c r="A230" s="10" t="s">
        <v>83</v>
      </c>
    </row>
    <row r="232" spans="1:34" ht="85.5" customHeight="1" x14ac:dyDescent="0.2">
      <c r="A232" s="12" t="s">
        <v>3</v>
      </c>
      <c r="B232" s="13" t="s">
        <v>4</v>
      </c>
      <c r="C232" s="13" t="s">
        <v>5</v>
      </c>
      <c r="D232" s="13" t="s">
        <v>6</v>
      </c>
      <c r="E232" s="13" t="s">
        <v>7</v>
      </c>
      <c r="F232" s="13" t="s">
        <v>99</v>
      </c>
      <c r="G232" s="13" t="s">
        <v>100</v>
      </c>
      <c r="H232" s="13" t="s">
        <v>101</v>
      </c>
      <c r="I232" s="13" t="s">
        <v>11</v>
      </c>
      <c r="J232" s="13" t="s">
        <v>12</v>
      </c>
      <c r="K232" s="13" t="s">
        <v>13</v>
      </c>
      <c r="L232" s="13" t="s">
        <v>14</v>
      </c>
      <c r="M232" s="13" t="s">
        <v>15</v>
      </c>
      <c r="N232" s="13" t="s">
        <v>16</v>
      </c>
      <c r="O232" s="13" t="s">
        <v>17</v>
      </c>
      <c r="P232" s="13" t="s">
        <v>18</v>
      </c>
      <c r="Q232" s="13" t="s">
        <v>19</v>
      </c>
      <c r="R232" s="13" t="s">
        <v>20</v>
      </c>
      <c r="S232" s="13" t="s">
        <v>21</v>
      </c>
      <c r="T232" s="13" t="s">
        <v>22</v>
      </c>
      <c r="U232" s="13" t="s">
        <v>23</v>
      </c>
      <c r="V232" s="13" t="s">
        <v>24</v>
      </c>
      <c r="W232" s="13" t="s">
        <v>25</v>
      </c>
      <c r="X232" s="14" t="s">
        <v>26</v>
      </c>
      <c r="Y232" s="13" t="s">
        <v>27</v>
      </c>
      <c r="Z232" s="14" t="s">
        <v>28</v>
      </c>
      <c r="AA232" s="13" t="s">
        <v>29</v>
      </c>
      <c r="AB232" s="13" t="s">
        <v>30</v>
      </c>
      <c r="AC232" s="13" t="s">
        <v>31</v>
      </c>
      <c r="AD232" s="13" t="s">
        <v>32</v>
      </c>
      <c r="AE232" s="13" t="s">
        <v>33</v>
      </c>
      <c r="AF232" s="13" t="s">
        <v>34</v>
      </c>
      <c r="AG232" s="13" t="s">
        <v>35</v>
      </c>
      <c r="AH232" s="13" t="s">
        <v>36</v>
      </c>
    </row>
    <row r="233" spans="1:34" ht="48.75" customHeight="1" x14ac:dyDescent="0.2">
      <c r="A233" s="15" t="s">
        <v>37</v>
      </c>
      <c r="B233" s="4" t="s">
        <v>38</v>
      </c>
      <c r="C233" s="4" t="s">
        <v>39</v>
      </c>
      <c r="D233" s="4" t="s">
        <v>40</v>
      </c>
      <c r="E233" s="4" t="s">
        <v>40</v>
      </c>
      <c r="F233" s="4" t="s">
        <v>40</v>
      </c>
      <c r="G233" s="4" t="s">
        <v>40</v>
      </c>
      <c r="H233" s="4" t="s">
        <v>40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1</v>
      </c>
      <c r="AA233" s="4">
        <v>0</v>
      </c>
      <c r="AB233" s="4">
        <v>0</v>
      </c>
      <c r="AC233" s="4">
        <f>SUM(Tabela11[[#This Row],[2014 r.
Mężczyźni
Wartość roczna]:[2023 r.
Kobiety
Wartość roczna]])</f>
        <v>1</v>
      </c>
      <c r="AD233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0</v>
      </c>
      <c r="AE233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1</v>
      </c>
      <c r="AF233" s="4" t="s">
        <v>40</v>
      </c>
      <c r="AG233" s="4" t="s">
        <v>40</v>
      </c>
      <c r="AH233" s="16" t="s">
        <v>40</v>
      </c>
    </row>
    <row r="234" spans="1:34" ht="48.75" customHeight="1" x14ac:dyDescent="0.2">
      <c r="A234" s="15" t="s">
        <v>37</v>
      </c>
      <c r="B234" s="4" t="s">
        <v>38</v>
      </c>
      <c r="C234" s="4" t="s">
        <v>42</v>
      </c>
      <c r="D234" s="4" t="s">
        <v>40</v>
      </c>
      <c r="E234" s="4" t="s">
        <v>40</v>
      </c>
      <c r="F234" s="4" t="s">
        <v>40</v>
      </c>
      <c r="G234" s="4" t="s">
        <v>40</v>
      </c>
      <c r="H234" s="4" t="s">
        <v>40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f>SUM(Tabela11[[#This Row],[2014 r.
Mężczyźni
Wartość roczna]:[2023 r.
Kobiety
Wartość roczna]])</f>
        <v>0</v>
      </c>
      <c r="AD234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0</v>
      </c>
      <c r="AE234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0</v>
      </c>
      <c r="AF234" s="4" t="s">
        <v>40</v>
      </c>
      <c r="AG234" s="4" t="s">
        <v>40</v>
      </c>
      <c r="AH234" s="16" t="s">
        <v>40</v>
      </c>
    </row>
    <row r="235" spans="1:34" ht="48.75" customHeight="1" x14ac:dyDescent="0.2">
      <c r="A235" s="15" t="s">
        <v>43</v>
      </c>
      <c r="B235" s="4" t="s">
        <v>44</v>
      </c>
      <c r="C235" s="4" t="s">
        <v>39</v>
      </c>
      <c r="D235" s="4" t="s">
        <v>40</v>
      </c>
      <c r="E235" s="4" t="s">
        <v>40</v>
      </c>
      <c r="F235" s="4" t="s">
        <v>40</v>
      </c>
      <c r="G235" s="4" t="s">
        <v>40</v>
      </c>
      <c r="H235" s="4" t="s">
        <v>40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1</v>
      </c>
      <c r="Y235" s="4">
        <v>0</v>
      </c>
      <c r="Z235" s="4">
        <v>0</v>
      </c>
      <c r="AA235" s="4">
        <v>0</v>
      </c>
      <c r="AB235" s="4">
        <v>0</v>
      </c>
      <c r="AC235" s="4">
        <f>SUM(Tabela11[[#This Row],[2014 r.
Mężczyźni
Wartość roczna]:[2023 r.
Kobiety
Wartość roczna]])</f>
        <v>1</v>
      </c>
      <c r="AD235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0</v>
      </c>
      <c r="AE235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1</v>
      </c>
      <c r="AF235" s="4" t="s">
        <v>40</v>
      </c>
      <c r="AG235" s="4" t="s">
        <v>40</v>
      </c>
      <c r="AH235" s="16" t="s">
        <v>40</v>
      </c>
    </row>
    <row r="236" spans="1:34" ht="48.75" customHeight="1" x14ac:dyDescent="0.2">
      <c r="A236" s="15" t="s">
        <v>43</v>
      </c>
      <c r="B236" s="4" t="s">
        <v>44</v>
      </c>
      <c r="C236" s="4" t="s">
        <v>42</v>
      </c>
      <c r="D236" s="4" t="s">
        <v>40</v>
      </c>
      <c r="E236" s="4" t="s">
        <v>40</v>
      </c>
      <c r="F236" s="4" t="s">
        <v>40</v>
      </c>
      <c r="G236" s="4" t="s">
        <v>40</v>
      </c>
      <c r="H236" s="4" t="s">
        <v>40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f>SUM(Tabela11[[#This Row],[2014 r.
Mężczyźni
Wartość roczna]:[2023 r.
Kobiety
Wartość roczna]])</f>
        <v>0</v>
      </c>
      <c r="AD236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0</v>
      </c>
      <c r="AE236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0</v>
      </c>
      <c r="AF236" s="4" t="s">
        <v>40</v>
      </c>
      <c r="AG236" s="4" t="s">
        <v>40</v>
      </c>
      <c r="AH236" s="16" t="s">
        <v>40</v>
      </c>
    </row>
    <row r="237" spans="1:34" ht="48.75" customHeight="1" x14ac:dyDescent="0.2">
      <c r="A237" s="15" t="s">
        <v>45</v>
      </c>
      <c r="B237" s="4" t="s">
        <v>46</v>
      </c>
      <c r="C237" s="4" t="s">
        <v>39</v>
      </c>
      <c r="D237" s="4" t="s">
        <v>40</v>
      </c>
      <c r="E237" s="4" t="s">
        <v>40</v>
      </c>
      <c r="F237" s="4" t="s">
        <v>40</v>
      </c>
      <c r="G237" s="4" t="s">
        <v>40</v>
      </c>
      <c r="H237" s="4" t="s">
        <v>40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f>SUM(Tabela11[[#This Row],[2014 r.
Mężczyźni
Wartość roczna]:[2023 r.
Kobiety
Wartość roczna]])</f>
        <v>0</v>
      </c>
      <c r="AD237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0</v>
      </c>
      <c r="AE237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0</v>
      </c>
      <c r="AF237" s="4" t="s">
        <v>40</v>
      </c>
      <c r="AG237" s="4" t="s">
        <v>40</v>
      </c>
      <c r="AH237" s="16" t="s">
        <v>40</v>
      </c>
    </row>
    <row r="238" spans="1:34" ht="48.75" customHeight="1" x14ac:dyDescent="0.2">
      <c r="A238" s="15" t="s">
        <v>45</v>
      </c>
      <c r="B238" s="4" t="s">
        <v>46</v>
      </c>
      <c r="C238" s="4" t="s">
        <v>42</v>
      </c>
      <c r="D238" s="4" t="s">
        <v>40</v>
      </c>
      <c r="E238" s="4" t="s">
        <v>40</v>
      </c>
      <c r="F238" s="4" t="s">
        <v>40</v>
      </c>
      <c r="G238" s="4" t="s">
        <v>40</v>
      </c>
      <c r="H238" s="4" t="s">
        <v>40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f>SUM(Tabela11[[#This Row],[2014 r.
Mężczyźni
Wartość roczna]:[2023 r.
Kobiety
Wartość roczna]])</f>
        <v>0</v>
      </c>
      <c r="AD238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0</v>
      </c>
      <c r="AE238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0</v>
      </c>
      <c r="AF238" s="4" t="s">
        <v>40</v>
      </c>
      <c r="AG238" s="4" t="s">
        <v>40</v>
      </c>
      <c r="AH238" s="16" t="s">
        <v>40</v>
      </c>
    </row>
    <row r="239" spans="1:34" ht="48.75" customHeight="1" x14ac:dyDescent="0.2">
      <c r="A239" s="15" t="s">
        <v>47</v>
      </c>
      <c r="B239" s="4" t="s">
        <v>48</v>
      </c>
      <c r="C239" s="4" t="s">
        <v>39</v>
      </c>
      <c r="D239" s="4" t="s">
        <v>40</v>
      </c>
      <c r="E239" s="4" t="s">
        <v>40</v>
      </c>
      <c r="F239" s="4" t="s">
        <v>40</v>
      </c>
      <c r="G239" s="4" t="s">
        <v>40</v>
      </c>
      <c r="H239" s="4" t="s">
        <v>40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5</v>
      </c>
      <c r="R239" s="4">
        <v>9</v>
      </c>
      <c r="S239" s="4">
        <v>16</v>
      </c>
      <c r="T239" s="4">
        <v>21</v>
      </c>
      <c r="U239" s="4">
        <v>8</v>
      </c>
      <c r="V239" s="4">
        <v>5</v>
      </c>
      <c r="W239" s="4">
        <v>8</v>
      </c>
      <c r="X239" s="4">
        <v>10</v>
      </c>
      <c r="Y239" s="4">
        <v>4</v>
      </c>
      <c r="Z239" s="4">
        <v>4</v>
      </c>
      <c r="AA239" s="4">
        <v>0</v>
      </c>
      <c r="AB239" s="4">
        <v>0</v>
      </c>
      <c r="AC239" s="4">
        <f>SUM(Tabela11[[#This Row],[2014 r.
Mężczyźni
Wartość roczna]:[2023 r.
Kobiety
Wartość roczna]])</f>
        <v>90</v>
      </c>
      <c r="AD239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41</v>
      </c>
      <c r="AE239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49</v>
      </c>
      <c r="AF239" s="4" t="s">
        <v>40</v>
      </c>
      <c r="AG239" s="4" t="s">
        <v>40</v>
      </c>
      <c r="AH239" s="16" t="s">
        <v>40</v>
      </c>
    </row>
    <row r="240" spans="1:34" ht="48.75" customHeight="1" x14ac:dyDescent="0.2">
      <c r="A240" s="15" t="s">
        <v>47</v>
      </c>
      <c r="B240" s="4" t="s">
        <v>48</v>
      </c>
      <c r="C240" s="4" t="s">
        <v>42</v>
      </c>
      <c r="D240" s="4" t="s">
        <v>40</v>
      </c>
      <c r="E240" s="4" t="s">
        <v>40</v>
      </c>
      <c r="F240" s="4" t="s">
        <v>40</v>
      </c>
      <c r="G240" s="4" t="s">
        <v>40</v>
      </c>
      <c r="H240" s="4" t="s">
        <v>40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1</v>
      </c>
      <c r="R240" s="4">
        <v>1</v>
      </c>
      <c r="S240" s="4">
        <v>3</v>
      </c>
      <c r="T240" s="4">
        <v>3</v>
      </c>
      <c r="U240" s="4">
        <v>1</v>
      </c>
      <c r="V240" s="4">
        <v>1</v>
      </c>
      <c r="W240" s="4">
        <v>1</v>
      </c>
      <c r="X240" s="4">
        <v>1</v>
      </c>
      <c r="Y240" s="4">
        <v>1</v>
      </c>
      <c r="Z240" s="4">
        <v>1</v>
      </c>
      <c r="AA240" s="4">
        <v>0</v>
      </c>
      <c r="AB240" s="4">
        <v>0</v>
      </c>
      <c r="AC240" s="4">
        <f>SUM(Tabela11[[#This Row],[2014 r.
Mężczyźni
Wartość roczna]:[2023 r.
Kobiety
Wartość roczna]])</f>
        <v>14</v>
      </c>
      <c r="AD240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7</v>
      </c>
      <c r="AE240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7</v>
      </c>
      <c r="AF240" s="4" t="s">
        <v>40</v>
      </c>
      <c r="AG240" s="4" t="s">
        <v>40</v>
      </c>
      <c r="AH240" s="16" t="s">
        <v>40</v>
      </c>
    </row>
    <row r="241" spans="1:34" ht="48.75" customHeight="1" x14ac:dyDescent="0.2">
      <c r="A241" s="15" t="s">
        <v>49</v>
      </c>
      <c r="B241" s="4" t="s">
        <v>50</v>
      </c>
      <c r="C241" s="4" t="s">
        <v>39</v>
      </c>
      <c r="D241" s="4" t="s">
        <v>40</v>
      </c>
      <c r="E241" s="4" t="s">
        <v>40</v>
      </c>
      <c r="F241" s="4" t="s">
        <v>40</v>
      </c>
      <c r="G241" s="4" t="s">
        <v>40</v>
      </c>
      <c r="H241" s="4" t="s">
        <v>40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5</v>
      </c>
      <c r="T241" s="4">
        <v>4</v>
      </c>
      <c r="U241" s="4">
        <v>1</v>
      </c>
      <c r="V241" s="4">
        <v>1</v>
      </c>
      <c r="W241" s="4">
        <v>2</v>
      </c>
      <c r="X241" s="4">
        <v>1</v>
      </c>
      <c r="Y241" s="4">
        <v>0</v>
      </c>
      <c r="Z241" s="4">
        <v>1</v>
      </c>
      <c r="AA241" s="4">
        <v>0</v>
      </c>
      <c r="AB241" s="4">
        <v>0</v>
      </c>
      <c r="AC241" s="4">
        <f>SUM(Tabela11[[#This Row],[2014 r.
Mężczyźni
Wartość roczna]:[2023 r.
Kobiety
Wartość roczna]])</f>
        <v>15</v>
      </c>
      <c r="AD241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8</v>
      </c>
      <c r="AE241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7</v>
      </c>
      <c r="AF241" s="4" t="s">
        <v>40</v>
      </c>
      <c r="AG241" s="4" t="s">
        <v>40</v>
      </c>
      <c r="AH241" s="16" t="s">
        <v>40</v>
      </c>
    </row>
    <row r="242" spans="1:34" ht="48.75" customHeight="1" x14ac:dyDescent="0.2">
      <c r="A242" s="15" t="s">
        <v>49</v>
      </c>
      <c r="B242" s="4" t="s">
        <v>50</v>
      </c>
      <c r="C242" s="4" t="s">
        <v>42</v>
      </c>
      <c r="D242" s="4" t="s">
        <v>40</v>
      </c>
      <c r="E242" s="4" t="s">
        <v>40</v>
      </c>
      <c r="F242" s="4" t="s">
        <v>40</v>
      </c>
      <c r="G242" s="4" t="s">
        <v>40</v>
      </c>
      <c r="H242" s="4" t="s">
        <v>40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f>SUM(Tabela11[[#This Row],[2014 r.
Mężczyźni
Wartość roczna]:[2023 r.
Kobiety
Wartość roczna]])</f>
        <v>0</v>
      </c>
      <c r="AD242" s="4">
        <f>SUM(Tabela11[[#This Row],[2014 r.
Mężczyźni
Wartość roczna]]+Tabela11[[#This Row],[2015 r.
Mężczyźni
Wartość roczna
]]+Tabela11[[#This Row],[2016 r.
Mężczyźni
Wartość roczna]]+Tabela11[[#This Row],[2017 r.
Mężczyźni
Wartość roczna]]+Tabela11[[#This Row],[2018 r.
Mężczyźni
Wartość roczna]]+Tabela11[[#This Row],[2019 r.
Mężczyźni
Wartość roczna]]+Tabela11[[#This Row],[2020 r.
Mężczyźni
Wartość roczna]]+Tabela11[[#This Row],[2021 r.
Mężczyźni
Wartość roczna]]+Tabela11[[#This Row],[2022 r.
Mężczyźni
Wartość roczna]]+Tabela11[[#This Row],[2023 r.
Mężczyźni
Wartość roczna]])</f>
        <v>0</v>
      </c>
      <c r="AE242" s="4">
        <f>SUM(Tabela11[[#This Row],[2014 r.
Kobiety
Wartość roczna]]+Tabela11[[#This Row],[2015 r.
Kobiety
Wartość roczna]]+Tabela11[[#This Row],[2016 r.
Kobiety
Wartość roczna]]+Tabela11[[#This Row],[2017 r.
Kobiety
Wartość roczna]]+Tabela11[[#This Row],[2018 r.
Kobiety
Wartość roczna]]+Tabela11[[#This Row],[2019 r.
Kobiety
Wartość roczna]]+Tabela11[[#This Row],[2020 r.
Kobiety
Wartość roczna]]+Tabela11[[#This Row],[2021 r.
Kobiety
Wartość roczna]]+Tabela11[[#This Row],[2022 r.
Kobiety
Wartość roczna]]+Tabela11[[#This Row],[2023 r.
Kobiety
Wartość roczna]])</f>
        <v>0</v>
      </c>
      <c r="AF242" s="4" t="s">
        <v>40</v>
      </c>
      <c r="AG242" s="4" t="s">
        <v>40</v>
      </c>
      <c r="AH242" s="16" t="s">
        <v>40</v>
      </c>
    </row>
    <row r="243" spans="1:34" ht="48.75" customHeight="1" x14ac:dyDescent="0.2">
      <c r="A243" s="15" t="s">
        <v>51</v>
      </c>
      <c r="B243" s="18" t="s">
        <v>63</v>
      </c>
      <c r="C243" s="4" t="s">
        <v>39</v>
      </c>
      <c r="D243" s="4" t="s">
        <v>40</v>
      </c>
      <c r="E243" s="4" t="s">
        <v>40</v>
      </c>
      <c r="F243" s="4" t="s">
        <v>40</v>
      </c>
      <c r="G243" s="4" t="s">
        <v>40</v>
      </c>
      <c r="H243" s="4" t="s">
        <v>40</v>
      </c>
      <c r="I243" s="4" t="s">
        <v>40</v>
      </c>
      <c r="J243" s="4" t="s">
        <v>40</v>
      </c>
      <c r="K243" s="4" t="s">
        <v>40</v>
      </c>
      <c r="L243" s="4" t="s">
        <v>40</v>
      </c>
      <c r="M243" s="4" t="s">
        <v>40</v>
      </c>
      <c r="N243" s="4" t="s">
        <v>40</v>
      </c>
      <c r="O243" s="4" t="s">
        <v>40</v>
      </c>
      <c r="P243" s="4" t="s">
        <v>40</v>
      </c>
      <c r="Q243" s="4">
        <v>0</v>
      </c>
      <c r="R243" s="4">
        <v>0</v>
      </c>
      <c r="S243" s="4" t="s">
        <v>40</v>
      </c>
      <c r="T243" s="4" t="s">
        <v>40</v>
      </c>
      <c r="U243" s="4" t="s">
        <v>40</v>
      </c>
      <c r="V243" s="4" t="s">
        <v>40</v>
      </c>
      <c r="W243" s="4" t="s">
        <v>40</v>
      </c>
      <c r="X243" s="4" t="s">
        <v>40</v>
      </c>
      <c r="Y243" s="4" t="s">
        <v>40</v>
      </c>
      <c r="Z243" s="4" t="s">
        <v>40</v>
      </c>
      <c r="AA243" s="4"/>
      <c r="AB243" s="4"/>
      <c r="AC243" s="4">
        <f>SUM(Tabela11[[#This Row],[2018 r.
Mężczyźni
Wartość roczna]:[2018 r.
Kobiety
Wartość roczna]])</f>
        <v>0</v>
      </c>
      <c r="AD243" s="4">
        <f>Tabela11[[#This Row],[2018 r.
Mężczyźni
Wartość roczna]]</f>
        <v>0</v>
      </c>
      <c r="AE243" s="4">
        <f>Tabela11[[#This Row],[2018 r.
Kobiety
Wartość roczna]]</f>
        <v>0</v>
      </c>
      <c r="AF243" s="4" t="s">
        <v>40</v>
      </c>
      <c r="AG243" s="4" t="s">
        <v>40</v>
      </c>
      <c r="AH243" s="16" t="s">
        <v>40</v>
      </c>
    </row>
    <row r="244" spans="1:34" ht="48.75" customHeight="1" x14ac:dyDescent="0.2">
      <c r="A244" s="15" t="s">
        <v>51</v>
      </c>
      <c r="B244" s="18" t="s">
        <v>63</v>
      </c>
      <c r="C244" s="4" t="s">
        <v>42</v>
      </c>
      <c r="D244" s="4" t="s">
        <v>40</v>
      </c>
      <c r="E244" s="4" t="s">
        <v>40</v>
      </c>
      <c r="F244" s="4" t="s">
        <v>40</v>
      </c>
      <c r="G244" s="4" t="s">
        <v>40</v>
      </c>
      <c r="H244" s="4" t="s">
        <v>40</v>
      </c>
      <c r="I244" s="4" t="s">
        <v>40</v>
      </c>
      <c r="J244" s="4" t="s">
        <v>40</v>
      </c>
      <c r="K244" s="4" t="s">
        <v>40</v>
      </c>
      <c r="L244" s="4" t="s">
        <v>40</v>
      </c>
      <c r="M244" s="4" t="s">
        <v>40</v>
      </c>
      <c r="N244" s="4" t="s">
        <v>40</v>
      </c>
      <c r="O244" s="4" t="s">
        <v>40</v>
      </c>
      <c r="P244" s="4" t="s">
        <v>40</v>
      </c>
      <c r="Q244" s="4">
        <v>0</v>
      </c>
      <c r="R244" s="4">
        <v>0</v>
      </c>
      <c r="S244" s="4" t="s">
        <v>40</v>
      </c>
      <c r="T244" s="4" t="s">
        <v>40</v>
      </c>
      <c r="U244" s="4" t="s">
        <v>40</v>
      </c>
      <c r="V244" s="4" t="s">
        <v>40</v>
      </c>
      <c r="W244" s="4" t="s">
        <v>40</v>
      </c>
      <c r="X244" s="4" t="s">
        <v>40</v>
      </c>
      <c r="Y244" s="4" t="s">
        <v>40</v>
      </c>
      <c r="Z244" s="4" t="s">
        <v>40</v>
      </c>
      <c r="AA244" s="4"/>
      <c r="AB244" s="4"/>
      <c r="AC244" s="4">
        <f>SUM(Tabela11[[#This Row],[2018 r.
Mężczyźni
Wartość roczna]:[2018 r.
Kobiety
Wartość roczna]])</f>
        <v>0</v>
      </c>
      <c r="AD244" s="4">
        <f>Tabela11[[#This Row],[2018 r.
Mężczyźni
Wartość roczna]]</f>
        <v>0</v>
      </c>
      <c r="AE244" s="4">
        <f>Tabela11[[#This Row],[2018 r.
Kobiety
Wartość roczna]]</f>
        <v>0</v>
      </c>
      <c r="AF244" s="4" t="s">
        <v>40</v>
      </c>
      <c r="AG244" s="4" t="s">
        <v>40</v>
      </c>
      <c r="AH244" s="16" t="s">
        <v>40</v>
      </c>
    </row>
    <row r="245" spans="1:34" ht="48.75" customHeight="1" x14ac:dyDescent="0.2">
      <c r="A245" s="15" t="s">
        <v>54</v>
      </c>
      <c r="B245" s="18" t="s">
        <v>55</v>
      </c>
      <c r="C245" s="4" t="s">
        <v>39</v>
      </c>
      <c r="D245" s="4" t="s">
        <v>40</v>
      </c>
      <c r="E245" s="4" t="s">
        <v>40</v>
      </c>
      <c r="F245" s="4" t="s">
        <v>40</v>
      </c>
      <c r="G245" s="4" t="s">
        <v>40</v>
      </c>
      <c r="H245" s="4" t="s">
        <v>40</v>
      </c>
      <c r="I245" s="4" t="s">
        <v>40</v>
      </c>
      <c r="J245" s="4" t="s">
        <v>40</v>
      </c>
      <c r="K245" s="4" t="s">
        <v>40</v>
      </c>
      <c r="L245" s="4" t="s">
        <v>40</v>
      </c>
      <c r="M245" s="4" t="s">
        <v>40</v>
      </c>
      <c r="N245" s="4" t="s">
        <v>40</v>
      </c>
      <c r="O245" s="4" t="s">
        <v>40</v>
      </c>
      <c r="P245" s="4" t="s">
        <v>40</v>
      </c>
      <c r="Q245" s="4">
        <v>0</v>
      </c>
      <c r="R245" s="4">
        <v>0</v>
      </c>
      <c r="S245" s="4" t="s">
        <v>40</v>
      </c>
      <c r="T245" s="4" t="s">
        <v>40</v>
      </c>
      <c r="U245" s="4" t="s">
        <v>40</v>
      </c>
      <c r="V245" s="4" t="s">
        <v>40</v>
      </c>
      <c r="W245" s="4" t="s">
        <v>40</v>
      </c>
      <c r="X245" s="4" t="s">
        <v>40</v>
      </c>
      <c r="Y245" s="4" t="s">
        <v>40</v>
      </c>
      <c r="Z245" s="4" t="s">
        <v>40</v>
      </c>
      <c r="AA245" s="4"/>
      <c r="AB245" s="4"/>
      <c r="AC245" s="4">
        <f>SUM(Tabela11[[#This Row],[2018 r.
Mężczyźni
Wartość roczna]:[2018 r.
Kobiety
Wartość roczna]])</f>
        <v>0</v>
      </c>
      <c r="AD245" s="4">
        <f>Tabela11[[#This Row],[2018 r.
Mężczyźni
Wartość roczna]]</f>
        <v>0</v>
      </c>
      <c r="AE245" s="4">
        <f>Tabela11[[#This Row],[2018 r.
Kobiety
Wartość roczna]]</f>
        <v>0</v>
      </c>
      <c r="AF245" s="4" t="s">
        <v>40</v>
      </c>
      <c r="AG245" s="4" t="s">
        <v>40</v>
      </c>
      <c r="AH245" s="16" t="s">
        <v>40</v>
      </c>
    </row>
    <row r="246" spans="1:34" ht="48.75" customHeight="1" x14ac:dyDescent="0.2">
      <c r="A246" s="15" t="s">
        <v>54</v>
      </c>
      <c r="B246" s="18" t="s">
        <v>55</v>
      </c>
      <c r="C246" s="4" t="s">
        <v>42</v>
      </c>
      <c r="D246" s="4" t="s">
        <v>40</v>
      </c>
      <c r="E246" s="4" t="s">
        <v>40</v>
      </c>
      <c r="F246" s="4" t="s">
        <v>40</v>
      </c>
      <c r="G246" s="4" t="s">
        <v>40</v>
      </c>
      <c r="H246" s="4" t="s">
        <v>40</v>
      </c>
      <c r="I246" s="4" t="s">
        <v>40</v>
      </c>
      <c r="J246" s="4" t="s">
        <v>40</v>
      </c>
      <c r="K246" s="4" t="s">
        <v>40</v>
      </c>
      <c r="L246" s="4" t="s">
        <v>40</v>
      </c>
      <c r="M246" s="4" t="s">
        <v>40</v>
      </c>
      <c r="N246" s="4" t="s">
        <v>40</v>
      </c>
      <c r="O246" s="4" t="s">
        <v>40</v>
      </c>
      <c r="P246" s="4" t="s">
        <v>40</v>
      </c>
      <c r="Q246" s="4">
        <v>0</v>
      </c>
      <c r="R246" s="4">
        <v>0</v>
      </c>
      <c r="S246" s="4" t="s">
        <v>40</v>
      </c>
      <c r="T246" s="4" t="s">
        <v>40</v>
      </c>
      <c r="U246" s="4" t="s">
        <v>40</v>
      </c>
      <c r="V246" s="4" t="s">
        <v>40</v>
      </c>
      <c r="W246" s="4" t="s">
        <v>40</v>
      </c>
      <c r="X246" s="4" t="s">
        <v>40</v>
      </c>
      <c r="Y246" s="4" t="s">
        <v>40</v>
      </c>
      <c r="Z246" s="4" t="s">
        <v>40</v>
      </c>
      <c r="AA246" s="4"/>
      <c r="AB246" s="4"/>
      <c r="AC246" s="4">
        <f>SUM(Tabela11[[#This Row],[2018 r.
Mężczyźni
Wartość roczna]:[2018 r.
Kobiety
Wartość roczna]])</f>
        <v>0</v>
      </c>
      <c r="AD246" s="4">
        <f>Tabela11[[#This Row],[2018 r.
Mężczyźni
Wartość roczna]]</f>
        <v>0</v>
      </c>
      <c r="AE246" s="4">
        <f>Tabela11[[#This Row],[2018 r.
Kobiety
Wartość roczna]]</f>
        <v>0</v>
      </c>
      <c r="AF246" s="4" t="s">
        <v>40</v>
      </c>
      <c r="AG246" s="4" t="s">
        <v>40</v>
      </c>
      <c r="AH246" s="16" t="s">
        <v>40</v>
      </c>
    </row>
    <row r="247" spans="1:34" ht="48.75" customHeight="1" x14ac:dyDescent="0.2">
      <c r="A247" s="15" t="s">
        <v>57</v>
      </c>
      <c r="B247" s="18" t="s">
        <v>58</v>
      </c>
      <c r="C247" s="4" t="s">
        <v>39</v>
      </c>
      <c r="D247" s="4" t="s">
        <v>40</v>
      </c>
      <c r="E247" s="4" t="s">
        <v>40</v>
      </c>
      <c r="F247" s="4" t="s">
        <v>40</v>
      </c>
      <c r="G247" s="4" t="s">
        <v>40</v>
      </c>
      <c r="H247" s="4" t="s">
        <v>40</v>
      </c>
      <c r="I247" s="4" t="s">
        <v>40</v>
      </c>
      <c r="J247" s="4" t="s">
        <v>40</v>
      </c>
      <c r="K247" s="4" t="s">
        <v>40</v>
      </c>
      <c r="L247" s="4" t="s">
        <v>40</v>
      </c>
      <c r="M247" s="4" t="s">
        <v>40</v>
      </c>
      <c r="N247" s="4" t="s">
        <v>40</v>
      </c>
      <c r="O247" s="4" t="s">
        <v>40</v>
      </c>
      <c r="P247" s="4" t="s">
        <v>40</v>
      </c>
      <c r="Q247" s="4">
        <v>0</v>
      </c>
      <c r="R247" s="4">
        <v>0</v>
      </c>
      <c r="S247" s="4" t="s">
        <v>40</v>
      </c>
      <c r="T247" s="4" t="s">
        <v>40</v>
      </c>
      <c r="U247" s="4" t="s">
        <v>40</v>
      </c>
      <c r="V247" s="4" t="s">
        <v>40</v>
      </c>
      <c r="W247" s="4" t="s">
        <v>40</v>
      </c>
      <c r="X247" s="4" t="s">
        <v>40</v>
      </c>
      <c r="Y247" s="4" t="s">
        <v>40</v>
      </c>
      <c r="Z247" s="4" t="s">
        <v>40</v>
      </c>
      <c r="AA247" s="4"/>
      <c r="AB247" s="4"/>
      <c r="AC247" s="4">
        <f>SUM(Tabela11[[#This Row],[2018 r.
Mężczyźni
Wartość roczna]:[2018 r.
Kobiety
Wartość roczna]])</f>
        <v>0</v>
      </c>
      <c r="AD247" s="4">
        <f>Tabela11[[#This Row],[2018 r.
Mężczyźni
Wartość roczna]]</f>
        <v>0</v>
      </c>
      <c r="AE247" s="4">
        <f>Tabela11[[#This Row],[2018 r.
Kobiety
Wartość roczna]]</f>
        <v>0</v>
      </c>
      <c r="AF247" s="4" t="s">
        <v>40</v>
      </c>
      <c r="AG247" s="4" t="s">
        <v>40</v>
      </c>
      <c r="AH247" s="16" t="s">
        <v>40</v>
      </c>
    </row>
    <row r="248" spans="1:34" ht="48.75" customHeight="1" x14ac:dyDescent="0.2">
      <c r="A248" s="15" t="s">
        <v>57</v>
      </c>
      <c r="B248" s="18" t="s">
        <v>58</v>
      </c>
      <c r="C248" s="4" t="s">
        <v>42</v>
      </c>
      <c r="D248" s="4" t="s">
        <v>40</v>
      </c>
      <c r="E248" s="4" t="s">
        <v>40</v>
      </c>
      <c r="F248" s="4" t="s">
        <v>40</v>
      </c>
      <c r="G248" s="4" t="s">
        <v>40</v>
      </c>
      <c r="H248" s="4" t="s">
        <v>40</v>
      </c>
      <c r="I248" s="4" t="s">
        <v>40</v>
      </c>
      <c r="J248" s="4" t="s">
        <v>40</v>
      </c>
      <c r="K248" s="4" t="s">
        <v>40</v>
      </c>
      <c r="L248" s="4" t="s">
        <v>40</v>
      </c>
      <c r="M248" s="4" t="s">
        <v>40</v>
      </c>
      <c r="N248" s="4" t="s">
        <v>40</v>
      </c>
      <c r="O248" s="4" t="s">
        <v>40</v>
      </c>
      <c r="P248" s="4" t="s">
        <v>40</v>
      </c>
      <c r="Q248" s="4">
        <v>0</v>
      </c>
      <c r="R248" s="4">
        <v>0</v>
      </c>
      <c r="S248" s="4" t="s">
        <v>40</v>
      </c>
      <c r="T248" s="4" t="s">
        <v>40</v>
      </c>
      <c r="U248" s="4" t="s">
        <v>40</v>
      </c>
      <c r="V248" s="4" t="s">
        <v>40</v>
      </c>
      <c r="W248" s="4" t="s">
        <v>40</v>
      </c>
      <c r="X248" s="4" t="s">
        <v>40</v>
      </c>
      <c r="Y248" s="4" t="s">
        <v>40</v>
      </c>
      <c r="Z248" s="4" t="s">
        <v>40</v>
      </c>
      <c r="AA248" s="4"/>
      <c r="AB248" s="4"/>
      <c r="AC248" s="4">
        <f>SUM(Tabela11[[#This Row],[2018 r.
Mężczyźni
Wartość roczna]:[2018 r.
Kobiety
Wartość roczna]])</f>
        <v>0</v>
      </c>
      <c r="AD248" s="4">
        <f>Tabela11[[#This Row],[2018 r.
Mężczyźni
Wartość roczna]]</f>
        <v>0</v>
      </c>
      <c r="AE248" s="4">
        <f>Tabela11[[#This Row],[2018 r.
Kobiety
Wartość roczna]]</f>
        <v>0</v>
      </c>
      <c r="AF248" s="4" t="s">
        <v>40</v>
      </c>
      <c r="AG248" s="4" t="s">
        <v>40</v>
      </c>
      <c r="AH248" s="16" t="s">
        <v>40</v>
      </c>
    </row>
    <row r="249" spans="1:34" ht="48.75" customHeight="1" x14ac:dyDescent="0.2">
      <c r="A249" s="15" t="s">
        <v>60</v>
      </c>
      <c r="B249" s="18" t="s">
        <v>61</v>
      </c>
      <c r="C249" s="4" t="s">
        <v>39</v>
      </c>
      <c r="D249" s="4" t="s">
        <v>40</v>
      </c>
      <c r="E249" s="4" t="s">
        <v>40</v>
      </c>
      <c r="F249" s="4" t="s">
        <v>40</v>
      </c>
      <c r="G249" s="4" t="s">
        <v>40</v>
      </c>
      <c r="H249" s="4" t="s">
        <v>40</v>
      </c>
      <c r="I249" s="4" t="s">
        <v>40</v>
      </c>
      <c r="J249" s="4" t="s">
        <v>40</v>
      </c>
      <c r="K249" s="4" t="s">
        <v>40</v>
      </c>
      <c r="L249" s="4" t="s">
        <v>40</v>
      </c>
      <c r="M249" s="4" t="s">
        <v>40</v>
      </c>
      <c r="N249" s="4" t="s">
        <v>40</v>
      </c>
      <c r="O249" s="4" t="s">
        <v>40</v>
      </c>
      <c r="P249" s="4" t="s">
        <v>40</v>
      </c>
      <c r="Q249" s="4">
        <v>0</v>
      </c>
      <c r="R249" s="4">
        <v>0</v>
      </c>
      <c r="S249" s="4" t="s">
        <v>40</v>
      </c>
      <c r="T249" s="4" t="s">
        <v>40</v>
      </c>
      <c r="U249" s="4" t="s">
        <v>40</v>
      </c>
      <c r="V249" s="4" t="s">
        <v>40</v>
      </c>
      <c r="W249" s="4" t="s">
        <v>40</v>
      </c>
      <c r="X249" s="4" t="s">
        <v>40</v>
      </c>
      <c r="Y249" s="4" t="s">
        <v>40</v>
      </c>
      <c r="Z249" s="4" t="s">
        <v>40</v>
      </c>
      <c r="AA249" s="4"/>
      <c r="AB249" s="4"/>
      <c r="AC249" s="4">
        <f>SUM(Tabela11[[#This Row],[2018 r.
Mężczyźni
Wartość roczna]:[2018 r.
Kobiety
Wartość roczna]])</f>
        <v>0</v>
      </c>
      <c r="AD249" s="4">
        <f>Tabela11[[#This Row],[2018 r.
Mężczyźni
Wartość roczna]]</f>
        <v>0</v>
      </c>
      <c r="AE249" s="4">
        <f>Tabela11[[#This Row],[2018 r.
Kobiety
Wartość roczna]]</f>
        <v>0</v>
      </c>
      <c r="AF249" s="4" t="s">
        <v>40</v>
      </c>
      <c r="AG249" s="4" t="s">
        <v>40</v>
      </c>
      <c r="AH249" s="16" t="s">
        <v>40</v>
      </c>
    </row>
    <row r="250" spans="1:34" ht="48.75" customHeight="1" x14ac:dyDescent="0.2">
      <c r="A250" s="19" t="s">
        <v>60</v>
      </c>
      <c r="B250" s="20" t="s">
        <v>61</v>
      </c>
      <c r="C250" s="21" t="s">
        <v>42</v>
      </c>
      <c r="D250" s="21" t="s">
        <v>40</v>
      </c>
      <c r="E250" s="21" t="s">
        <v>40</v>
      </c>
      <c r="F250" s="21" t="s">
        <v>40</v>
      </c>
      <c r="G250" s="21" t="s">
        <v>40</v>
      </c>
      <c r="H250" s="21" t="s">
        <v>40</v>
      </c>
      <c r="I250" s="21" t="s">
        <v>40</v>
      </c>
      <c r="J250" s="21" t="s">
        <v>40</v>
      </c>
      <c r="K250" s="21" t="s">
        <v>40</v>
      </c>
      <c r="L250" s="21" t="s">
        <v>40</v>
      </c>
      <c r="M250" s="21" t="s">
        <v>40</v>
      </c>
      <c r="N250" s="21" t="s">
        <v>40</v>
      </c>
      <c r="O250" s="21" t="s">
        <v>40</v>
      </c>
      <c r="P250" s="4" t="s">
        <v>40</v>
      </c>
      <c r="Q250" s="4">
        <v>0</v>
      </c>
      <c r="R250" s="4">
        <v>0</v>
      </c>
      <c r="S250" s="21" t="s">
        <v>40</v>
      </c>
      <c r="T250" s="21" t="s">
        <v>40</v>
      </c>
      <c r="U250" s="21" t="s">
        <v>40</v>
      </c>
      <c r="V250" s="21" t="s">
        <v>40</v>
      </c>
      <c r="W250" s="21" t="s">
        <v>40</v>
      </c>
      <c r="X250" s="21" t="s">
        <v>40</v>
      </c>
      <c r="Y250" s="21" t="s">
        <v>40</v>
      </c>
      <c r="Z250" s="21" t="s">
        <v>40</v>
      </c>
      <c r="AA250" s="21"/>
      <c r="AB250" s="21"/>
      <c r="AC250" s="4">
        <f>SUM(Tabela11[[#This Row],[2018 r.
Mężczyźni
Wartość roczna]:[2018 r.
Kobiety
Wartość roczna]])</f>
        <v>0</v>
      </c>
      <c r="AD250" s="4">
        <f>Tabela11[[#This Row],[2018 r.
Mężczyźni
Wartość roczna]]</f>
        <v>0</v>
      </c>
      <c r="AE250" s="4">
        <f>Tabela11[[#This Row],[2018 r.
Kobiety
Wartość roczna]]</f>
        <v>0</v>
      </c>
      <c r="AF250" s="21" t="s">
        <v>40</v>
      </c>
      <c r="AG250" s="21" t="s">
        <v>40</v>
      </c>
      <c r="AH250" s="22" t="s">
        <v>40</v>
      </c>
    </row>
    <row r="251" spans="1:34" ht="48.75" customHeight="1" x14ac:dyDescent="0.2">
      <c r="Y251" s="23"/>
    </row>
    <row r="252" spans="1:34" ht="48.75" customHeight="1" x14ac:dyDescent="0.2">
      <c r="A252" s="10" t="s">
        <v>89</v>
      </c>
    </row>
    <row r="254" spans="1:34" ht="90" customHeight="1" x14ac:dyDescent="0.2">
      <c r="A254" s="12" t="s">
        <v>3</v>
      </c>
      <c r="B254" s="13" t="s">
        <v>4</v>
      </c>
      <c r="C254" s="13" t="s">
        <v>5</v>
      </c>
      <c r="D254" s="13" t="s">
        <v>6</v>
      </c>
      <c r="E254" s="13" t="s">
        <v>7</v>
      </c>
      <c r="F254" s="13" t="s">
        <v>99</v>
      </c>
      <c r="G254" s="13" t="s">
        <v>100</v>
      </c>
      <c r="H254" s="13" t="s">
        <v>101</v>
      </c>
      <c r="I254" s="13" t="s">
        <v>11</v>
      </c>
      <c r="J254" s="13" t="s">
        <v>12</v>
      </c>
      <c r="K254" s="13" t="s">
        <v>13</v>
      </c>
      <c r="L254" s="13" t="s">
        <v>14</v>
      </c>
      <c r="M254" s="13" t="s">
        <v>15</v>
      </c>
      <c r="N254" s="13" t="s">
        <v>16</v>
      </c>
      <c r="O254" s="13" t="s">
        <v>17</v>
      </c>
      <c r="P254" s="13" t="s">
        <v>18</v>
      </c>
      <c r="Q254" s="13" t="s">
        <v>19</v>
      </c>
      <c r="R254" s="13" t="s">
        <v>20</v>
      </c>
      <c r="S254" s="13" t="s">
        <v>21</v>
      </c>
      <c r="T254" s="13" t="s">
        <v>22</v>
      </c>
      <c r="U254" s="13" t="s">
        <v>23</v>
      </c>
      <c r="V254" s="13" t="s">
        <v>24</v>
      </c>
      <c r="W254" s="13" t="s">
        <v>25</v>
      </c>
      <c r="X254" s="14" t="s">
        <v>26</v>
      </c>
      <c r="Y254" s="13" t="s">
        <v>27</v>
      </c>
      <c r="Z254" s="14" t="s">
        <v>28</v>
      </c>
      <c r="AA254" s="13" t="s">
        <v>29</v>
      </c>
      <c r="AB254" s="13" t="s">
        <v>30</v>
      </c>
      <c r="AC254" s="13" t="s">
        <v>31</v>
      </c>
      <c r="AD254" s="13" t="s">
        <v>32</v>
      </c>
      <c r="AE254" s="13" t="s">
        <v>33</v>
      </c>
      <c r="AF254" s="13" t="s">
        <v>34</v>
      </c>
      <c r="AG254" s="13" t="s">
        <v>35</v>
      </c>
      <c r="AH254" s="13" t="s">
        <v>36</v>
      </c>
    </row>
    <row r="255" spans="1:34" ht="48.75" customHeight="1" x14ac:dyDescent="0.2">
      <c r="A255" s="15" t="s">
        <v>37</v>
      </c>
      <c r="B255" s="4" t="s">
        <v>38</v>
      </c>
      <c r="C255" s="4" t="s">
        <v>39</v>
      </c>
      <c r="D255" s="4" t="s">
        <v>40</v>
      </c>
      <c r="E255" s="4" t="s">
        <v>40</v>
      </c>
      <c r="F255" s="4" t="s">
        <v>40</v>
      </c>
      <c r="G255" s="4" t="s">
        <v>40</v>
      </c>
      <c r="H255" s="4" t="s">
        <v>40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1</v>
      </c>
      <c r="AA255" s="4">
        <v>3</v>
      </c>
      <c r="AB255" s="4">
        <v>1</v>
      </c>
      <c r="AC255" s="4">
        <f>SUM(Tabela12[[#This Row],[2014 r.
Mężczyźni
Wartość roczna]:[2023 r.
Kobiety
Wartość roczna]])</f>
        <v>5</v>
      </c>
      <c r="AD255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3</v>
      </c>
      <c r="AE255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2</v>
      </c>
      <c r="AF255" s="4" t="s">
        <v>40</v>
      </c>
      <c r="AG255" s="4" t="s">
        <v>40</v>
      </c>
      <c r="AH255" s="16" t="s">
        <v>40</v>
      </c>
    </row>
    <row r="256" spans="1:34" ht="48.75" customHeight="1" x14ac:dyDescent="0.2">
      <c r="A256" s="15" t="s">
        <v>37</v>
      </c>
      <c r="B256" s="4" t="s">
        <v>38</v>
      </c>
      <c r="C256" s="4" t="s">
        <v>42</v>
      </c>
      <c r="D256" s="4" t="s">
        <v>40</v>
      </c>
      <c r="E256" s="4" t="s">
        <v>40</v>
      </c>
      <c r="F256" s="4" t="s">
        <v>40</v>
      </c>
      <c r="G256" s="4" t="s">
        <v>40</v>
      </c>
      <c r="H256" s="4" t="s">
        <v>40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f>SUM(Tabela12[[#This Row],[2014 r.
Mężczyźni
Wartość roczna]:[2023 r.
Kobiety
Wartość roczna]])</f>
        <v>0</v>
      </c>
      <c r="AD256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0</v>
      </c>
      <c r="AE256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0</v>
      </c>
      <c r="AF256" s="4" t="s">
        <v>40</v>
      </c>
      <c r="AG256" s="4" t="s">
        <v>40</v>
      </c>
      <c r="AH256" s="16" t="s">
        <v>40</v>
      </c>
    </row>
    <row r="257" spans="1:34" ht="48.75" customHeight="1" x14ac:dyDescent="0.2">
      <c r="A257" s="15" t="s">
        <v>43</v>
      </c>
      <c r="B257" s="4" t="s">
        <v>44</v>
      </c>
      <c r="C257" s="4" t="s">
        <v>39</v>
      </c>
      <c r="D257" s="4" t="s">
        <v>40</v>
      </c>
      <c r="E257" s="4" t="s">
        <v>40</v>
      </c>
      <c r="F257" s="4" t="s">
        <v>40</v>
      </c>
      <c r="G257" s="4" t="s">
        <v>40</v>
      </c>
      <c r="H257" s="4" t="s">
        <v>40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1</v>
      </c>
      <c r="AC257" s="4">
        <f>SUM(Tabela12[[#This Row],[2014 r.
Mężczyźni
Wartość roczna]:[2023 r.
Kobiety
Wartość roczna]])</f>
        <v>1</v>
      </c>
      <c r="AD257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0</v>
      </c>
      <c r="AE257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1</v>
      </c>
      <c r="AF257" s="4" t="s">
        <v>40</v>
      </c>
      <c r="AG257" s="4" t="s">
        <v>40</v>
      </c>
      <c r="AH257" s="16" t="s">
        <v>40</v>
      </c>
    </row>
    <row r="258" spans="1:34" ht="48.75" customHeight="1" x14ac:dyDescent="0.2">
      <c r="A258" s="15" t="s">
        <v>43</v>
      </c>
      <c r="B258" s="4" t="s">
        <v>44</v>
      </c>
      <c r="C258" s="4" t="s">
        <v>42</v>
      </c>
      <c r="D258" s="4" t="s">
        <v>40</v>
      </c>
      <c r="E258" s="4" t="s">
        <v>40</v>
      </c>
      <c r="F258" s="4" t="s">
        <v>40</v>
      </c>
      <c r="G258" s="4" t="s">
        <v>40</v>
      </c>
      <c r="H258" s="4" t="s">
        <v>40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f>SUM(Tabela12[[#This Row],[2014 r.
Mężczyźni
Wartość roczna]:[2023 r.
Kobiety
Wartość roczna]])</f>
        <v>0</v>
      </c>
      <c r="AD258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0</v>
      </c>
      <c r="AE258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0</v>
      </c>
      <c r="AF258" s="4" t="s">
        <v>40</v>
      </c>
      <c r="AG258" s="4" t="s">
        <v>40</v>
      </c>
      <c r="AH258" s="16" t="s">
        <v>40</v>
      </c>
    </row>
    <row r="259" spans="1:34" ht="48.75" customHeight="1" x14ac:dyDescent="0.2">
      <c r="A259" s="15" t="s">
        <v>45</v>
      </c>
      <c r="B259" s="4" t="s">
        <v>46</v>
      </c>
      <c r="C259" s="4" t="s">
        <v>39</v>
      </c>
      <c r="D259" s="4" t="s">
        <v>40</v>
      </c>
      <c r="E259" s="4" t="s">
        <v>40</v>
      </c>
      <c r="F259" s="4" t="s">
        <v>40</v>
      </c>
      <c r="G259" s="4" t="s">
        <v>40</v>
      </c>
      <c r="H259" s="4" t="s">
        <v>40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3</v>
      </c>
      <c r="V259" s="4">
        <v>1</v>
      </c>
      <c r="W259" s="4">
        <v>0</v>
      </c>
      <c r="X259" s="4">
        <v>0</v>
      </c>
      <c r="Y259" s="4">
        <v>0</v>
      </c>
      <c r="Z259" s="4">
        <v>0</v>
      </c>
      <c r="AA259" s="4">
        <v>1</v>
      </c>
      <c r="AB259" s="4">
        <v>1</v>
      </c>
      <c r="AC259" s="4">
        <f>SUM(Tabela12[[#This Row],[2014 r.
Mężczyźni
Wartość roczna]:[2023 r.
Kobiety
Wartość roczna]])</f>
        <v>6</v>
      </c>
      <c r="AD259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4</v>
      </c>
      <c r="AE259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2</v>
      </c>
      <c r="AF259" s="4" t="s">
        <v>40</v>
      </c>
      <c r="AG259" s="4" t="s">
        <v>40</v>
      </c>
      <c r="AH259" s="16" t="s">
        <v>40</v>
      </c>
    </row>
    <row r="260" spans="1:34" ht="48.75" customHeight="1" x14ac:dyDescent="0.2">
      <c r="A260" s="15" t="s">
        <v>45</v>
      </c>
      <c r="B260" s="4" t="s">
        <v>46</v>
      </c>
      <c r="C260" s="4" t="s">
        <v>42</v>
      </c>
      <c r="D260" s="4" t="s">
        <v>40</v>
      </c>
      <c r="E260" s="4" t="s">
        <v>40</v>
      </c>
      <c r="F260" s="4" t="s">
        <v>40</v>
      </c>
      <c r="G260" s="4" t="s">
        <v>40</v>
      </c>
      <c r="H260" s="4" t="s">
        <v>40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f>SUM(Tabela12[[#This Row],[2014 r.
Mężczyźni
Wartość roczna]:[2023 r.
Kobiety
Wartość roczna]])</f>
        <v>0</v>
      </c>
      <c r="AD260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0</v>
      </c>
      <c r="AE260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0</v>
      </c>
      <c r="AF260" s="4" t="s">
        <v>40</v>
      </c>
      <c r="AG260" s="4" t="s">
        <v>40</v>
      </c>
      <c r="AH260" s="16" t="s">
        <v>40</v>
      </c>
    </row>
    <row r="261" spans="1:34" ht="48.75" customHeight="1" x14ac:dyDescent="0.2">
      <c r="A261" s="15" t="s">
        <v>47</v>
      </c>
      <c r="B261" s="4" t="s">
        <v>48</v>
      </c>
      <c r="C261" s="4" t="s">
        <v>39</v>
      </c>
      <c r="D261" s="4" t="s">
        <v>40</v>
      </c>
      <c r="E261" s="4" t="s">
        <v>40</v>
      </c>
      <c r="F261" s="4" t="s">
        <v>40</v>
      </c>
      <c r="G261" s="4" t="s">
        <v>40</v>
      </c>
      <c r="H261" s="4" t="s">
        <v>40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f>SUM(Tabela12[[#This Row],[2014 r.
Mężczyźni
Wartość roczna]:[2023 r.
Kobiety
Wartość roczna]])</f>
        <v>0</v>
      </c>
      <c r="AD261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0</v>
      </c>
      <c r="AE261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0</v>
      </c>
      <c r="AF261" s="4" t="s">
        <v>40</v>
      </c>
      <c r="AG261" s="4" t="s">
        <v>40</v>
      </c>
      <c r="AH261" s="16" t="s">
        <v>40</v>
      </c>
    </row>
    <row r="262" spans="1:34" ht="48.75" customHeight="1" x14ac:dyDescent="0.2">
      <c r="A262" s="15" t="s">
        <v>47</v>
      </c>
      <c r="B262" s="4" t="s">
        <v>48</v>
      </c>
      <c r="C262" s="4" t="s">
        <v>42</v>
      </c>
      <c r="D262" s="4" t="s">
        <v>40</v>
      </c>
      <c r="E262" s="4" t="s">
        <v>40</v>
      </c>
      <c r="F262" s="4" t="s">
        <v>40</v>
      </c>
      <c r="G262" s="4" t="s">
        <v>40</v>
      </c>
      <c r="H262" s="4" t="s">
        <v>40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f>SUM(Tabela12[[#This Row],[2014 r.
Mężczyźni
Wartość roczna]:[2023 r.
Kobiety
Wartość roczna]])</f>
        <v>0</v>
      </c>
      <c r="AD262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0</v>
      </c>
      <c r="AE262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0</v>
      </c>
      <c r="AF262" s="4" t="s">
        <v>40</v>
      </c>
      <c r="AG262" s="4" t="s">
        <v>40</v>
      </c>
      <c r="AH262" s="16" t="s">
        <v>40</v>
      </c>
    </row>
    <row r="263" spans="1:34" ht="48.75" customHeight="1" x14ac:dyDescent="0.2">
      <c r="A263" s="15" t="s">
        <v>49</v>
      </c>
      <c r="B263" s="4" t="s">
        <v>50</v>
      </c>
      <c r="C263" s="4" t="s">
        <v>39</v>
      </c>
      <c r="D263" s="4" t="s">
        <v>40</v>
      </c>
      <c r="E263" s="4" t="s">
        <v>40</v>
      </c>
      <c r="F263" s="4" t="s">
        <v>40</v>
      </c>
      <c r="G263" s="4" t="s">
        <v>40</v>
      </c>
      <c r="H263" s="4" t="s">
        <v>40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1</v>
      </c>
      <c r="AB263" s="4">
        <v>1</v>
      </c>
      <c r="AC263" s="4">
        <f>SUM(Tabela12[[#This Row],[2014 r.
Mężczyźni
Wartość roczna]:[2023 r.
Kobiety
Wartość roczna]])</f>
        <v>2</v>
      </c>
      <c r="AD263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1</v>
      </c>
      <c r="AE263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1</v>
      </c>
      <c r="AF263" s="4" t="s">
        <v>40</v>
      </c>
      <c r="AG263" s="4" t="s">
        <v>40</v>
      </c>
      <c r="AH263" s="16" t="s">
        <v>40</v>
      </c>
    </row>
    <row r="264" spans="1:34" ht="48.75" customHeight="1" x14ac:dyDescent="0.2">
      <c r="A264" s="15" t="s">
        <v>49</v>
      </c>
      <c r="B264" s="4" t="s">
        <v>50</v>
      </c>
      <c r="C264" s="4" t="s">
        <v>42</v>
      </c>
      <c r="D264" s="4" t="s">
        <v>40</v>
      </c>
      <c r="E264" s="4" t="s">
        <v>40</v>
      </c>
      <c r="F264" s="4" t="s">
        <v>40</v>
      </c>
      <c r="G264" s="4" t="s">
        <v>40</v>
      </c>
      <c r="H264" s="4" t="s">
        <v>40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f>SUM(Tabela12[[#This Row],[2014 r.
Mężczyźni
Wartość roczna]:[2023 r.
Kobiety
Wartość roczna]])</f>
        <v>0</v>
      </c>
      <c r="AD264" s="4">
        <f>SUM(Tabela12[[#This Row],[2014 r.
Mężczyźni
Wartość roczna]]+Tabela12[[#This Row],[2015 r.
Mężczyźni
Wartość roczna
]]+Tabela12[[#This Row],[2016 r.
Mężczyźni
Wartość roczna]]+Tabela12[[#This Row],[2017 r.
Mężczyźni
Wartość roczna]]+Tabela12[[#This Row],[2018 r.
Mężczyźni
Wartość roczna]]+Tabela12[[#This Row],[2019 r.
Mężczyźni
Wartość roczna]]+Tabela12[[#This Row],[2020 r.
Mężczyźni
Wartość roczna]]+Tabela12[[#This Row],[2021 r.
Mężczyźni
Wartość roczna]]+Tabela12[[#This Row],[2022 r.
Mężczyźni
Wartość roczna]]+Tabela12[[#This Row],[2023 r.
Mężczyźni
Wartość roczna]])</f>
        <v>0</v>
      </c>
      <c r="AE264" s="4">
        <f>SUM(Tabela12[[#This Row],[2014 r.
Kobiety
Wartość roczna]]+Tabela12[[#This Row],[2015 r.
Kobiety
Wartość roczna]]+Tabela12[[#This Row],[2016 r.
Kobiety
Wartość roczna]]+Tabela12[[#This Row],[2017 r.
Kobiety
Wartość roczna]]+Tabela12[[#This Row],[2018 r.
Kobiety
Wartość roczna]]+Tabela12[[#This Row],[2019 r.
Kobiety
Wartość roczna]]+Tabela12[[#This Row],[2020 r.
Kobiety
Wartość roczna]]+Tabela12[[#This Row],[2021 r.
Kobiety
Wartość roczna]]+Tabela12[[#This Row],[2022 r.
Kobiety
Wartość roczna]]+Tabela12[[#This Row],[2023 r.
Kobiety
Wartość roczna]])</f>
        <v>0</v>
      </c>
      <c r="AF264" s="4" t="s">
        <v>40</v>
      </c>
      <c r="AG264" s="4" t="s">
        <v>40</v>
      </c>
      <c r="AH264" s="16" t="s">
        <v>40</v>
      </c>
    </row>
    <row r="265" spans="1:34" ht="48.75" customHeight="1" x14ac:dyDescent="0.2">
      <c r="A265" s="15" t="s">
        <v>51</v>
      </c>
      <c r="B265" s="18" t="s">
        <v>63</v>
      </c>
      <c r="C265" s="4" t="s">
        <v>39</v>
      </c>
      <c r="D265" s="4" t="s">
        <v>40</v>
      </c>
      <c r="E265" s="4" t="s">
        <v>40</v>
      </c>
      <c r="F265" s="4" t="s">
        <v>40</v>
      </c>
      <c r="G265" s="4" t="s">
        <v>40</v>
      </c>
      <c r="H265" s="4" t="s">
        <v>40</v>
      </c>
      <c r="I265" s="4" t="s">
        <v>40</v>
      </c>
      <c r="J265" s="4" t="s">
        <v>40</v>
      </c>
      <c r="K265" s="4" t="s">
        <v>40</v>
      </c>
      <c r="L265" s="4" t="s">
        <v>40</v>
      </c>
      <c r="M265" s="4" t="s">
        <v>40</v>
      </c>
      <c r="N265" s="4" t="s">
        <v>40</v>
      </c>
      <c r="O265" s="4" t="s">
        <v>40</v>
      </c>
      <c r="P265" s="4" t="s">
        <v>40</v>
      </c>
      <c r="Q265" s="4">
        <v>0</v>
      </c>
      <c r="R265" s="4">
        <v>0</v>
      </c>
      <c r="S265" s="4" t="s">
        <v>40</v>
      </c>
      <c r="T265" s="4" t="s">
        <v>40</v>
      </c>
      <c r="U265" s="4" t="s">
        <v>40</v>
      </c>
      <c r="V265" s="4" t="s">
        <v>40</v>
      </c>
      <c r="W265" s="4" t="s">
        <v>40</v>
      </c>
      <c r="X265" s="4" t="s">
        <v>40</v>
      </c>
      <c r="Y265" s="4" t="s">
        <v>40</v>
      </c>
      <c r="Z265" s="4" t="s">
        <v>40</v>
      </c>
      <c r="AA265" s="4"/>
      <c r="AB265" s="4"/>
      <c r="AC265" s="4">
        <f>SUM(Tabela12[[#This Row],[2018 r.
Mężczyźni
Wartość roczna]:[2018 r.
Kobiety
Wartość roczna]])</f>
        <v>0</v>
      </c>
      <c r="AD265" s="4">
        <f>Tabela12[[#This Row],[2018 r.
Mężczyźni
Wartość roczna]]</f>
        <v>0</v>
      </c>
      <c r="AE265" s="4">
        <f>Tabela12[[#This Row],[2018 r.
Kobiety
Wartość roczna]]</f>
        <v>0</v>
      </c>
      <c r="AF265" s="4" t="s">
        <v>40</v>
      </c>
      <c r="AG265" s="4" t="s">
        <v>40</v>
      </c>
      <c r="AH265" s="16" t="s">
        <v>40</v>
      </c>
    </row>
    <row r="266" spans="1:34" ht="48.75" customHeight="1" x14ac:dyDescent="0.2">
      <c r="A266" s="15" t="s">
        <v>51</v>
      </c>
      <c r="B266" s="18" t="s">
        <v>53</v>
      </c>
      <c r="C266" s="4" t="s">
        <v>42</v>
      </c>
      <c r="D266" s="4" t="s">
        <v>40</v>
      </c>
      <c r="E266" s="4" t="s">
        <v>40</v>
      </c>
      <c r="F266" s="4" t="s">
        <v>40</v>
      </c>
      <c r="G266" s="4" t="s">
        <v>40</v>
      </c>
      <c r="H266" s="4" t="s">
        <v>40</v>
      </c>
      <c r="I266" s="4" t="s">
        <v>40</v>
      </c>
      <c r="J266" s="4" t="s">
        <v>40</v>
      </c>
      <c r="K266" s="4" t="s">
        <v>40</v>
      </c>
      <c r="L266" s="4" t="s">
        <v>40</v>
      </c>
      <c r="M266" s="4" t="s">
        <v>40</v>
      </c>
      <c r="N266" s="4" t="s">
        <v>40</v>
      </c>
      <c r="O266" s="4" t="s">
        <v>40</v>
      </c>
      <c r="P266" s="4" t="s">
        <v>40</v>
      </c>
      <c r="Q266" s="4">
        <v>0</v>
      </c>
      <c r="R266" s="4">
        <v>0</v>
      </c>
      <c r="S266" s="4" t="s">
        <v>40</v>
      </c>
      <c r="T266" s="4" t="s">
        <v>40</v>
      </c>
      <c r="U266" s="4" t="s">
        <v>40</v>
      </c>
      <c r="V266" s="4" t="s">
        <v>40</v>
      </c>
      <c r="W266" s="4" t="s">
        <v>40</v>
      </c>
      <c r="X266" s="4" t="s">
        <v>40</v>
      </c>
      <c r="Y266" s="4" t="s">
        <v>40</v>
      </c>
      <c r="Z266" s="4" t="s">
        <v>40</v>
      </c>
      <c r="AA266" s="4"/>
      <c r="AB266" s="4"/>
      <c r="AC266" s="4">
        <f>SUM(Tabela12[[#This Row],[2018 r.
Mężczyźni
Wartość roczna]:[2018 r.
Kobiety
Wartość roczna]])</f>
        <v>0</v>
      </c>
      <c r="AD266" s="4">
        <f>Tabela12[[#This Row],[2018 r.
Mężczyźni
Wartość roczna]]</f>
        <v>0</v>
      </c>
      <c r="AE266" s="4">
        <f>Tabela12[[#This Row],[2018 r.
Kobiety
Wartość roczna]]</f>
        <v>0</v>
      </c>
      <c r="AF266" s="4" t="s">
        <v>40</v>
      </c>
      <c r="AG266" s="4" t="s">
        <v>40</v>
      </c>
      <c r="AH266" s="16" t="s">
        <v>40</v>
      </c>
    </row>
    <row r="267" spans="1:34" ht="48.75" customHeight="1" x14ac:dyDescent="0.2">
      <c r="A267" s="15" t="s">
        <v>54</v>
      </c>
      <c r="B267" s="18" t="s">
        <v>55</v>
      </c>
      <c r="C267" s="4" t="s">
        <v>39</v>
      </c>
      <c r="D267" s="4" t="s">
        <v>40</v>
      </c>
      <c r="E267" s="4" t="s">
        <v>40</v>
      </c>
      <c r="F267" s="4" t="s">
        <v>40</v>
      </c>
      <c r="G267" s="4" t="s">
        <v>40</v>
      </c>
      <c r="H267" s="4" t="s">
        <v>40</v>
      </c>
      <c r="I267" s="4" t="s">
        <v>40</v>
      </c>
      <c r="J267" s="4" t="s">
        <v>40</v>
      </c>
      <c r="K267" s="4" t="s">
        <v>40</v>
      </c>
      <c r="L267" s="4" t="s">
        <v>40</v>
      </c>
      <c r="M267" s="4" t="s">
        <v>40</v>
      </c>
      <c r="N267" s="4" t="s">
        <v>40</v>
      </c>
      <c r="O267" s="4" t="s">
        <v>40</v>
      </c>
      <c r="P267" s="4" t="s">
        <v>40</v>
      </c>
      <c r="Q267" s="4">
        <v>0</v>
      </c>
      <c r="R267" s="4">
        <v>0</v>
      </c>
      <c r="S267" s="4" t="s">
        <v>40</v>
      </c>
      <c r="T267" s="4" t="s">
        <v>40</v>
      </c>
      <c r="U267" s="4" t="s">
        <v>40</v>
      </c>
      <c r="V267" s="4" t="s">
        <v>40</v>
      </c>
      <c r="W267" s="4" t="s">
        <v>40</v>
      </c>
      <c r="X267" s="4" t="s">
        <v>40</v>
      </c>
      <c r="Y267" s="4" t="s">
        <v>40</v>
      </c>
      <c r="Z267" s="4" t="s">
        <v>40</v>
      </c>
      <c r="AA267" s="4"/>
      <c r="AB267" s="4"/>
      <c r="AC267" s="4">
        <f>SUM(Tabela12[[#This Row],[2018 r.
Mężczyźni
Wartość roczna]:[2018 r.
Kobiety
Wartość roczna]])</f>
        <v>0</v>
      </c>
      <c r="AD267" s="4">
        <f>Tabela12[[#This Row],[2018 r.
Mężczyźni
Wartość roczna]]</f>
        <v>0</v>
      </c>
      <c r="AE267" s="4">
        <f>Tabela12[[#This Row],[2018 r.
Kobiety
Wartość roczna]]</f>
        <v>0</v>
      </c>
      <c r="AF267" s="4" t="s">
        <v>40</v>
      </c>
      <c r="AG267" s="4" t="s">
        <v>40</v>
      </c>
      <c r="AH267" s="16" t="s">
        <v>40</v>
      </c>
    </row>
    <row r="268" spans="1:34" ht="48.75" customHeight="1" x14ac:dyDescent="0.2">
      <c r="A268" s="15" t="s">
        <v>54</v>
      </c>
      <c r="B268" s="18" t="s">
        <v>56</v>
      </c>
      <c r="C268" s="4" t="s">
        <v>42</v>
      </c>
      <c r="D268" s="4" t="s">
        <v>40</v>
      </c>
      <c r="E268" s="4" t="s">
        <v>40</v>
      </c>
      <c r="F268" s="4" t="s">
        <v>40</v>
      </c>
      <c r="G268" s="4" t="s">
        <v>40</v>
      </c>
      <c r="H268" s="4" t="s">
        <v>40</v>
      </c>
      <c r="I268" s="4" t="s">
        <v>40</v>
      </c>
      <c r="J268" s="4" t="s">
        <v>40</v>
      </c>
      <c r="K268" s="4" t="s">
        <v>40</v>
      </c>
      <c r="L268" s="4" t="s">
        <v>40</v>
      </c>
      <c r="M268" s="4" t="s">
        <v>40</v>
      </c>
      <c r="N268" s="4" t="s">
        <v>40</v>
      </c>
      <c r="O268" s="4" t="s">
        <v>40</v>
      </c>
      <c r="P268" s="4" t="s">
        <v>40</v>
      </c>
      <c r="Q268" s="4">
        <v>0</v>
      </c>
      <c r="R268" s="4">
        <v>0</v>
      </c>
      <c r="S268" s="4" t="s">
        <v>40</v>
      </c>
      <c r="T268" s="4" t="s">
        <v>40</v>
      </c>
      <c r="U268" s="4" t="s">
        <v>40</v>
      </c>
      <c r="V268" s="4" t="s">
        <v>40</v>
      </c>
      <c r="W268" s="4" t="s">
        <v>40</v>
      </c>
      <c r="X268" s="4" t="s">
        <v>40</v>
      </c>
      <c r="Y268" s="4" t="s">
        <v>40</v>
      </c>
      <c r="Z268" s="4" t="s">
        <v>40</v>
      </c>
      <c r="AA268" s="4"/>
      <c r="AB268" s="4"/>
      <c r="AC268" s="4">
        <f>SUM(Tabela12[[#This Row],[2018 r.
Mężczyźni
Wartość roczna]:[2018 r.
Kobiety
Wartość roczna]])</f>
        <v>0</v>
      </c>
      <c r="AD268" s="4">
        <f>Tabela12[[#This Row],[2018 r.
Mężczyźni
Wartość roczna]]</f>
        <v>0</v>
      </c>
      <c r="AE268" s="4">
        <f>Tabela12[[#This Row],[2018 r.
Kobiety
Wartość roczna]]</f>
        <v>0</v>
      </c>
      <c r="AF268" s="4" t="s">
        <v>40</v>
      </c>
      <c r="AG268" s="4" t="s">
        <v>40</v>
      </c>
      <c r="AH268" s="16" t="s">
        <v>40</v>
      </c>
    </row>
    <row r="269" spans="1:34" ht="48.75" customHeight="1" x14ac:dyDescent="0.2">
      <c r="A269" s="15" t="s">
        <v>57</v>
      </c>
      <c r="B269" s="18" t="s">
        <v>58</v>
      </c>
      <c r="C269" s="4" t="s">
        <v>39</v>
      </c>
      <c r="D269" s="4" t="s">
        <v>40</v>
      </c>
      <c r="E269" s="4" t="s">
        <v>40</v>
      </c>
      <c r="F269" s="4" t="s">
        <v>40</v>
      </c>
      <c r="G269" s="4" t="s">
        <v>40</v>
      </c>
      <c r="H269" s="4" t="s">
        <v>40</v>
      </c>
      <c r="I269" s="4" t="s">
        <v>40</v>
      </c>
      <c r="J269" s="4" t="s">
        <v>40</v>
      </c>
      <c r="K269" s="4" t="s">
        <v>40</v>
      </c>
      <c r="L269" s="4" t="s">
        <v>40</v>
      </c>
      <c r="M269" s="4" t="s">
        <v>40</v>
      </c>
      <c r="N269" s="4" t="s">
        <v>40</v>
      </c>
      <c r="O269" s="4" t="s">
        <v>40</v>
      </c>
      <c r="P269" s="4" t="s">
        <v>40</v>
      </c>
      <c r="Q269" s="4">
        <v>0</v>
      </c>
      <c r="R269" s="4">
        <v>0</v>
      </c>
      <c r="S269" s="4" t="s">
        <v>40</v>
      </c>
      <c r="T269" s="4" t="s">
        <v>40</v>
      </c>
      <c r="U269" s="4" t="s">
        <v>40</v>
      </c>
      <c r="V269" s="4" t="s">
        <v>40</v>
      </c>
      <c r="W269" s="4" t="s">
        <v>40</v>
      </c>
      <c r="X269" s="4" t="s">
        <v>40</v>
      </c>
      <c r="Y269" s="4" t="s">
        <v>40</v>
      </c>
      <c r="Z269" s="4" t="s">
        <v>40</v>
      </c>
      <c r="AA269" s="4"/>
      <c r="AB269" s="4"/>
      <c r="AC269" s="4">
        <f>SUM(Tabela12[[#This Row],[2018 r.
Mężczyźni
Wartość roczna]:[2018 r.
Kobiety
Wartość roczna]])</f>
        <v>0</v>
      </c>
      <c r="AD269" s="4">
        <f>Tabela12[[#This Row],[2018 r.
Mężczyźni
Wartość roczna]]</f>
        <v>0</v>
      </c>
      <c r="AE269" s="4">
        <f>Tabela12[[#This Row],[2018 r.
Kobiety
Wartość roczna]]</f>
        <v>0</v>
      </c>
      <c r="AF269" s="4" t="s">
        <v>40</v>
      </c>
      <c r="AG269" s="4" t="s">
        <v>40</v>
      </c>
      <c r="AH269" s="16" t="s">
        <v>40</v>
      </c>
    </row>
    <row r="270" spans="1:34" ht="48.75" customHeight="1" x14ac:dyDescent="0.2">
      <c r="A270" s="15" t="s">
        <v>57</v>
      </c>
      <c r="B270" s="18" t="s">
        <v>59</v>
      </c>
      <c r="C270" s="4" t="s">
        <v>42</v>
      </c>
      <c r="D270" s="4" t="s">
        <v>40</v>
      </c>
      <c r="E270" s="4" t="s">
        <v>40</v>
      </c>
      <c r="F270" s="4" t="s">
        <v>40</v>
      </c>
      <c r="G270" s="4" t="s">
        <v>40</v>
      </c>
      <c r="H270" s="4" t="s">
        <v>40</v>
      </c>
      <c r="I270" s="4" t="s">
        <v>40</v>
      </c>
      <c r="J270" s="4" t="s">
        <v>40</v>
      </c>
      <c r="K270" s="4" t="s">
        <v>40</v>
      </c>
      <c r="L270" s="4" t="s">
        <v>40</v>
      </c>
      <c r="M270" s="4" t="s">
        <v>40</v>
      </c>
      <c r="N270" s="4" t="s">
        <v>40</v>
      </c>
      <c r="O270" s="4" t="s">
        <v>40</v>
      </c>
      <c r="P270" s="4" t="s">
        <v>40</v>
      </c>
      <c r="Q270" s="4">
        <v>0</v>
      </c>
      <c r="R270" s="4">
        <v>0</v>
      </c>
      <c r="S270" s="4" t="s">
        <v>40</v>
      </c>
      <c r="T270" s="4" t="s">
        <v>40</v>
      </c>
      <c r="U270" s="4" t="s">
        <v>40</v>
      </c>
      <c r="V270" s="4" t="s">
        <v>40</v>
      </c>
      <c r="W270" s="4" t="s">
        <v>40</v>
      </c>
      <c r="X270" s="4" t="s">
        <v>40</v>
      </c>
      <c r="Y270" s="4" t="s">
        <v>40</v>
      </c>
      <c r="Z270" s="4" t="s">
        <v>40</v>
      </c>
      <c r="AA270" s="4"/>
      <c r="AB270" s="4"/>
      <c r="AC270" s="4">
        <f>SUM(Tabela12[[#This Row],[2018 r.
Mężczyźni
Wartość roczna]:[2018 r.
Kobiety
Wartość roczna]])</f>
        <v>0</v>
      </c>
      <c r="AD270" s="4">
        <f>Tabela12[[#This Row],[2018 r.
Mężczyźni
Wartość roczna]]</f>
        <v>0</v>
      </c>
      <c r="AE270" s="4">
        <f>Tabela12[[#This Row],[2018 r.
Kobiety
Wartość roczna]]</f>
        <v>0</v>
      </c>
      <c r="AF270" s="4" t="s">
        <v>40</v>
      </c>
      <c r="AG270" s="4" t="s">
        <v>40</v>
      </c>
      <c r="AH270" s="16" t="s">
        <v>40</v>
      </c>
    </row>
    <row r="271" spans="1:34" ht="48.75" customHeight="1" x14ac:dyDescent="0.2">
      <c r="A271" s="15" t="s">
        <v>60</v>
      </c>
      <c r="B271" s="18" t="s">
        <v>61</v>
      </c>
      <c r="C271" s="4" t="s">
        <v>39</v>
      </c>
      <c r="D271" s="4" t="s">
        <v>40</v>
      </c>
      <c r="E271" s="4" t="s">
        <v>40</v>
      </c>
      <c r="F271" s="4" t="s">
        <v>40</v>
      </c>
      <c r="G271" s="4" t="s">
        <v>40</v>
      </c>
      <c r="H271" s="4" t="s">
        <v>40</v>
      </c>
      <c r="I271" s="4" t="s">
        <v>40</v>
      </c>
      <c r="J271" s="4" t="s">
        <v>40</v>
      </c>
      <c r="K271" s="4" t="s">
        <v>40</v>
      </c>
      <c r="L271" s="4" t="s">
        <v>40</v>
      </c>
      <c r="M271" s="4" t="s">
        <v>40</v>
      </c>
      <c r="N271" s="4" t="s">
        <v>40</v>
      </c>
      <c r="O271" s="4" t="s">
        <v>40</v>
      </c>
      <c r="P271" s="4" t="s">
        <v>40</v>
      </c>
      <c r="Q271" s="4">
        <v>0</v>
      </c>
      <c r="R271" s="4">
        <v>0</v>
      </c>
      <c r="S271" s="4" t="s">
        <v>40</v>
      </c>
      <c r="T271" s="4" t="s">
        <v>40</v>
      </c>
      <c r="U271" s="4" t="s">
        <v>40</v>
      </c>
      <c r="V271" s="4" t="s">
        <v>40</v>
      </c>
      <c r="W271" s="4" t="s">
        <v>40</v>
      </c>
      <c r="X271" s="4" t="s">
        <v>40</v>
      </c>
      <c r="Y271" s="4" t="s">
        <v>40</v>
      </c>
      <c r="Z271" s="4" t="s">
        <v>40</v>
      </c>
      <c r="AA271" s="4"/>
      <c r="AB271" s="4"/>
      <c r="AC271" s="4">
        <f>SUM(Tabela12[[#This Row],[2018 r.
Mężczyźni
Wartość roczna]:[2018 r.
Kobiety
Wartość roczna]])</f>
        <v>0</v>
      </c>
      <c r="AD271" s="4">
        <f>Tabela12[[#This Row],[2018 r.
Mężczyźni
Wartość roczna]]</f>
        <v>0</v>
      </c>
      <c r="AE271" s="4">
        <f>Tabela12[[#This Row],[2018 r.
Kobiety
Wartość roczna]]</f>
        <v>0</v>
      </c>
      <c r="AF271" s="4" t="s">
        <v>40</v>
      </c>
      <c r="AG271" s="4" t="s">
        <v>40</v>
      </c>
      <c r="AH271" s="16" t="s">
        <v>40</v>
      </c>
    </row>
    <row r="272" spans="1:34" ht="48.75" customHeight="1" x14ac:dyDescent="0.2">
      <c r="A272" s="19" t="s">
        <v>60</v>
      </c>
      <c r="B272" s="20" t="s">
        <v>69</v>
      </c>
      <c r="C272" s="21" t="s">
        <v>42</v>
      </c>
      <c r="D272" s="21" t="s">
        <v>40</v>
      </c>
      <c r="E272" s="21" t="s">
        <v>40</v>
      </c>
      <c r="F272" s="21" t="s">
        <v>40</v>
      </c>
      <c r="G272" s="21" t="s">
        <v>40</v>
      </c>
      <c r="H272" s="21" t="s">
        <v>40</v>
      </c>
      <c r="I272" s="21" t="s">
        <v>40</v>
      </c>
      <c r="J272" s="21" t="s">
        <v>40</v>
      </c>
      <c r="K272" s="21" t="s">
        <v>40</v>
      </c>
      <c r="L272" s="21" t="s">
        <v>40</v>
      </c>
      <c r="M272" s="21" t="s">
        <v>40</v>
      </c>
      <c r="N272" s="21" t="s">
        <v>40</v>
      </c>
      <c r="O272" s="21" t="s">
        <v>40</v>
      </c>
      <c r="P272" s="4" t="s">
        <v>40</v>
      </c>
      <c r="Q272" s="4">
        <v>0</v>
      </c>
      <c r="R272" s="4">
        <v>0</v>
      </c>
      <c r="S272" s="21" t="s">
        <v>40</v>
      </c>
      <c r="T272" s="21" t="s">
        <v>40</v>
      </c>
      <c r="U272" s="21" t="s">
        <v>40</v>
      </c>
      <c r="V272" s="21" t="s">
        <v>40</v>
      </c>
      <c r="W272" s="21" t="s">
        <v>40</v>
      </c>
      <c r="X272" s="21" t="s">
        <v>40</v>
      </c>
      <c r="Y272" s="21" t="s">
        <v>40</v>
      </c>
      <c r="Z272" s="21" t="s">
        <v>40</v>
      </c>
      <c r="AA272" s="21"/>
      <c r="AB272" s="21"/>
      <c r="AC272" s="4">
        <f>SUM(Tabela12[[#This Row],[2018 r.
Mężczyźni
Wartość roczna]:[2018 r.
Kobiety
Wartość roczna]])</f>
        <v>0</v>
      </c>
      <c r="AD272" s="4">
        <f>Tabela12[[#This Row],[2018 r.
Mężczyźni
Wartość roczna]]</f>
        <v>0</v>
      </c>
      <c r="AE272" s="4">
        <f>Tabela12[[#This Row],[2018 r.
Kobiety
Wartość roczna]]</f>
        <v>0</v>
      </c>
      <c r="AF272" s="21" t="s">
        <v>40</v>
      </c>
      <c r="AG272" s="21" t="s">
        <v>40</v>
      </c>
      <c r="AH272" s="22" t="s">
        <v>40</v>
      </c>
    </row>
    <row r="273" spans="1:34" s="23" customFormat="1" ht="48.7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Z273" s="10"/>
    </row>
    <row r="274" spans="1:34" s="23" customFormat="1" ht="48.75" customHeight="1" x14ac:dyDescent="0.2">
      <c r="A274" s="10" t="s">
        <v>84</v>
      </c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Z274" s="10"/>
    </row>
    <row r="276" spans="1:34" ht="88.5" customHeight="1" x14ac:dyDescent="0.2">
      <c r="A276" s="12" t="s">
        <v>3</v>
      </c>
      <c r="B276" s="13" t="s">
        <v>4</v>
      </c>
      <c r="C276" s="13" t="s">
        <v>5</v>
      </c>
      <c r="D276" s="13" t="s">
        <v>6</v>
      </c>
      <c r="E276" s="13" t="s">
        <v>7</v>
      </c>
      <c r="F276" s="13" t="s">
        <v>99</v>
      </c>
      <c r="G276" s="13" t="s">
        <v>100</v>
      </c>
      <c r="H276" s="13" t="s">
        <v>101</v>
      </c>
      <c r="I276" s="13" t="s">
        <v>11</v>
      </c>
      <c r="J276" s="13" t="s">
        <v>12</v>
      </c>
      <c r="K276" s="13" t="s">
        <v>13</v>
      </c>
      <c r="L276" s="13" t="s">
        <v>14</v>
      </c>
      <c r="M276" s="13" t="s">
        <v>15</v>
      </c>
      <c r="N276" s="13" t="s">
        <v>16</v>
      </c>
      <c r="O276" s="13" t="s">
        <v>17</v>
      </c>
      <c r="P276" s="13" t="s">
        <v>18</v>
      </c>
      <c r="Q276" s="13" t="s">
        <v>19</v>
      </c>
      <c r="R276" s="13" t="s">
        <v>20</v>
      </c>
      <c r="S276" s="13" t="s">
        <v>21</v>
      </c>
      <c r="T276" s="13" t="s">
        <v>22</v>
      </c>
      <c r="U276" s="13" t="s">
        <v>23</v>
      </c>
      <c r="V276" s="13" t="s">
        <v>24</v>
      </c>
      <c r="W276" s="13" t="s">
        <v>25</v>
      </c>
      <c r="X276" s="14" t="s">
        <v>26</v>
      </c>
      <c r="Y276" s="13" t="s">
        <v>27</v>
      </c>
      <c r="Z276" s="14" t="s">
        <v>28</v>
      </c>
      <c r="AA276" s="13" t="s">
        <v>29</v>
      </c>
      <c r="AB276" s="13" t="s">
        <v>30</v>
      </c>
      <c r="AC276" s="13" t="s">
        <v>31</v>
      </c>
      <c r="AD276" s="13" t="s">
        <v>32</v>
      </c>
      <c r="AE276" s="13" t="s">
        <v>33</v>
      </c>
      <c r="AF276" s="13" t="s">
        <v>34</v>
      </c>
      <c r="AG276" s="13" t="s">
        <v>35</v>
      </c>
      <c r="AH276" s="13" t="s">
        <v>36</v>
      </c>
    </row>
    <row r="277" spans="1:34" ht="48.75" customHeight="1" x14ac:dyDescent="0.2">
      <c r="A277" s="15" t="s">
        <v>37</v>
      </c>
      <c r="B277" s="4" t="s">
        <v>38</v>
      </c>
      <c r="C277" s="4" t="s">
        <v>39</v>
      </c>
      <c r="D277" s="4" t="s">
        <v>40</v>
      </c>
      <c r="E277" s="4" t="s">
        <v>40</v>
      </c>
      <c r="F277" s="4" t="s">
        <v>40</v>
      </c>
      <c r="G277" s="4" t="s">
        <v>40</v>
      </c>
      <c r="H277" s="4" t="s">
        <v>40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1</v>
      </c>
      <c r="R277" s="4">
        <v>4</v>
      </c>
      <c r="S277" s="4">
        <v>0</v>
      </c>
      <c r="T277" s="4">
        <v>0</v>
      </c>
      <c r="U277" s="4">
        <v>1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f>SUM(Tabela13[[#This Row],[2014 r.
Mężczyźni
Wartość roczna]:[2023 r.
Kobiety
Wartość roczna]])</f>
        <v>6</v>
      </c>
      <c r="AD277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2</v>
      </c>
      <c r="AE277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4</v>
      </c>
      <c r="AF277" s="4" t="s">
        <v>40</v>
      </c>
      <c r="AG277" s="4" t="s">
        <v>40</v>
      </c>
      <c r="AH277" s="16" t="s">
        <v>40</v>
      </c>
    </row>
    <row r="278" spans="1:34" ht="48.75" customHeight="1" x14ac:dyDescent="0.2">
      <c r="A278" s="15" t="s">
        <v>37</v>
      </c>
      <c r="B278" s="4" t="s">
        <v>38</v>
      </c>
      <c r="C278" s="4" t="s">
        <v>42</v>
      </c>
      <c r="D278" s="4" t="s">
        <v>40</v>
      </c>
      <c r="E278" s="4" t="s">
        <v>40</v>
      </c>
      <c r="F278" s="4" t="s">
        <v>40</v>
      </c>
      <c r="G278" s="4" t="s">
        <v>40</v>
      </c>
      <c r="H278" s="4" t="s">
        <v>40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1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f>SUM(Tabela13[[#This Row],[2014 r.
Mężczyźni
Wartość roczna]:[2023 r.
Kobiety
Wartość roczna]])</f>
        <v>1</v>
      </c>
      <c r="AD278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0</v>
      </c>
      <c r="AE278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1</v>
      </c>
      <c r="AF278" s="4" t="s">
        <v>40</v>
      </c>
      <c r="AG278" s="4" t="s">
        <v>40</v>
      </c>
      <c r="AH278" s="16" t="s">
        <v>40</v>
      </c>
    </row>
    <row r="279" spans="1:34" ht="48.75" customHeight="1" x14ac:dyDescent="0.2">
      <c r="A279" s="15" t="s">
        <v>43</v>
      </c>
      <c r="B279" s="4" t="s">
        <v>44</v>
      </c>
      <c r="C279" s="4" t="s">
        <v>39</v>
      </c>
      <c r="D279" s="4" t="s">
        <v>40</v>
      </c>
      <c r="E279" s="4" t="s">
        <v>40</v>
      </c>
      <c r="F279" s="4" t="s">
        <v>40</v>
      </c>
      <c r="G279" s="4" t="s">
        <v>40</v>
      </c>
      <c r="H279" s="4" t="s">
        <v>40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1</v>
      </c>
      <c r="Q279" s="4">
        <v>3</v>
      </c>
      <c r="R279" s="4">
        <v>9</v>
      </c>
      <c r="S279" s="4">
        <v>0</v>
      </c>
      <c r="T279" s="4">
        <v>1</v>
      </c>
      <c r="U279" s="4">
        <v>0</v>
      </c>
      <c r="V279" s="4">
        <v>0</v>
      </c>
      <c r="W279" s="4">
        <v>0</v>
      </c>
      <c r="X279" s="4">
        <v>3</v>
      </c>
      <c r="Y279" s="4">
        <v>0</v>
      </c>
      <c r="Z279" s="4">
        <v>0</v>
      </c>
      <c r="AA279" s="4">
        <v>0</v>
      </c>
      <c r="AB279" s="4">
        <v>0</v>
      </c>
      <c r="AC279" s="4">
        <f>SUM(Tabela13[[#This Row],[2014 r.
Mężczyźni
Wartość roczna]:[2023 r.
Kobiety
Wartość roczna]])</f>
        <v>17</v>
      </c>
      <c r="AD279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3</v>
      </c>
      <c r="AE279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14</v>
      </c>
      <c r="AF279" s="4" t="s">
        <v>40</v>
      </c>
      <c r="AG279" s="4" t="s">
        <v>40</v>
      </c>
      <c r="AH279" s="16" t="s">
        <v>40</v>
      </c>
    </row>
    <row r="280" spans="1:34" ht="48.75" customHeight="1" x14ac:dyDescent="0.2">
      <c r="A280" s="15" t="s">
        <v>43</v>
      </c>
      <c r="B280" s="4" t="s">
        <v>44</v>
      </c>
      <c r="C280" s="4" t="s">
        <v>42</v>
      </c>
      <c r="D280" s="4" t="s">
        <v>40</v>
      </c>
      <c r="E280" s="4" t="s">
        <v>40</v>
      </c>
      <c r="F280" s="4" t="s">
        <v>40</v>
      </c>
      <c r="G280" s="4" t="s">
        <v>40</v>
      </c>
      <c r="H280" s="4" t="s">
        <v>40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1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f>SUM(Tabela13[[#This Row],[2014 r.
Mężczyźni
Wartość roczna]:[2023 r.
Kobiety
Wartość roczna]])</f>
        <v>1</v>
      </c>
      <c r="AD280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0</v>
      </c>
      <c r="AE280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1</v>
      </c>
      <c r="AF280" s="4" t="s">
        <v>40</v>
      </c>
      <c r="AG280" s="4" t="s">
        <v>40</v>
      </c>
      <c r="AH280" s="16" t="s">
        <v>40</v>
      </c>
    </row>
    <row r="281" spans="1:34" ht="48.75" customHeight="1" x14ac:dyDescent="0.2">
      <c r="A281" s="15" t="s">
        <v>45</v>
      </c>
      <c r="B281" s="4" t="s">
        <v>46</v>
      </c>
      <c r="C281" s="4" t="s">
        <v>39</v>
      </c>
      <c r="D281" s="4" t="s">
        <v>40</v>
      </c>
      <c r="E281" s="4" t="s">
        <v>40</v>
      </c>
      <c r="F281" s="4" t="s">
        <v>40</v>
      </c>
      <c r="G281" s="4" t="s">
        <v>40</v>
      </c>
      <c r="H281" s="4" t="s">
        <v>40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1</v>
      </c>
      <c r="P281" s="4">
        <v>1</v>
      </c>
      <c r="Q281" s="4">
        <v>29</v>
      </c>
      <c r="R281" s="4">
        <v>29</v>
      </c>
      <c r="S281" s="4">
        <v>22</v>
      </c>
      <c r="T281" s="4">
        <v>16</v>
      </c>
      <c r="U281" s="4">
        <v>826</v>
      </c>
      <c r="V281" s="4">
        <v>352</v>
      </c>
      <c r="W281" s="4">
        <v>0</v>
      </c>
      <c r="X281" s="4">
        <v>0</v>
      </c>
      <c r="Y281" s="4">
        <v>0</v>
      </c>
      <c r="Z281" s="4">
        <v>0</v>
      </c>
      <c r="AA281" s="4">
        <v>8</v>
      </c>
      <c r="AB281" s="4">
        <v>59</v>
      </c>
      <c r="AC281" s="4">
        <f>SUM(Tabela13[[#This Row],[2014 r.
Mężczyźni
Wartość roczna]:[2023 r.
Kobiety
Wartość roczna]])</f>
        <v>1343</v>
      </c>
      <c r="AD281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886</v>
      </c>
      <c r="AE281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457</v>
      </c>
      <c r="AF281" s="4" t="s">
        <v>40</v>
      </c>
      <c r="AG281" s="4" t="s">
        <v>40</v>
      </c>
      <c r="AH281" s="16" t="s">
        <v>40</v>
      </c>
    </row>
    <row r="282" spans="1:34" ht="48.75" customHeight="1" x14ac:dyDescent="0.2">
      <c r="A282" s="15" t="s">
        <v>45</v>
      </c>
      <c r="B282" s="4" t="s">
        <v>46</v>
      </c>
      <c r="C282" s="4" t="s">
        <v>42</v>
      </c>
      <c r="D282" s="4" t="s">
        <v>40</v>
      </c>
      <c r="E282" s="4" t="s">
        <v>40</v>
      </c>
      <c r="F282" s="4" t="s">
        <v>40</v>
      </c>
      <c r="G282" s="4" t="s">
        <v>40</v>
      </c>
      <c r="H282" s="4" t="s">
        <v>40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5</v>
      </c>
      <c r="R282" s="4">
        <v>4</v>
      </c>
      <c r="S282" s="4">
        <v>4</v>
      </c>
      <c r="T282" s="4">
        <v>2</v>
      </c>
      <c r="U282" s="4">
        <v>130</v>
      </c>
      <c r="V282" s="4">
        <v>55</v>
      </c>
      <c r="W282" s="4">
        <v>0</v>
      </c>
      <c r="X282" s="4">
        <v>0</v>
      </c>
      <c r="Y282" s="4">
        <v>0</v>
      </c>
      <c r="Z282" s="4">
        <v>0</v>
      </c>
      <c r="AA282" s="4">
        <v>1</v>
      </c>
      <c r="AB282" s="4">
        <v>9</v>
      </c>
      <c r="AC282" s="4">
        <f>SUM(Tabela13[[#This Row],[2014 r.
Mężczyźni
Wartość roczna]:[2023 r.
Kobiety
Wartość roczna]])</f>
        <v>210</v>
      </c>
      <c r="AD282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140</v>
      </c>
      <c r="AE282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70</v>
      </c>
      <c r="AF282" s="4" t="s">
        <v>40</v>
      </c>
      <c r="AG282" s="4" t="s">
        <v>40</v>
      </c>
      <c r="AH282" s="16" t="s">
        <v>40</v>
      </c>
    </row>
    <row r="283" spans="1:34" ht="48.75" customHeight="1" x14ac:dyDescent="0.2">
      <c r="A283" s="15" t="s">
        <v>47</v>
      </c>
      <c r="B283" s="4" t="s">
        <v>48</v>
      </c>
      <c r="C283" s="4" t="s">
        <v>39</v>
      </c>
      <c r="D283" s="4" t="s">
        <v>40</v>
      </c>
      <c r="E283" s="4" t="s">
        <v>40</v>
      </c>
      <c r="F283" s="4" t="s">
        <v>40</v>
      </c>
      <c r="G283" s="4" t="s">
        <v>40</v>
      </c>
      <c r="H283" s="4" t="s">
        <v>40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2</v>
      </c>
      <c r="Q283" s="4">
        <v>4</v>
      </c>
      <c r="R283" s="4">
        <v>9</v>
      </c>
      <c r="S283" s="4">
        <v>10</v>
      </c>
      <c r="T283" s="4">
        <v>8</v>
      </c>
      <c r="U283" s="4">
        <v>53</v>
      </c>
      <c r="V283" s="4">
        <v>29</v>
      </c>
      <c r="W283" s="4">
        <v>0</v>
      </c>
      <c r="X283" s="4">
        <v>3</v>
      </c>
      <c r="Y283" s="4">
        <v>1</v>
      </c>
      <c r="Z283" s="4">
        <v>0</v>
      </c>
      <c r="AA283" s="4">
        <v>0</v>
      </c>
      <c r="AB283" s="4">
        <v>0</v>
      </c>
      <c r="AC283" s="4">
        <f>SUM(Tabela13[[#This Row],[2014 r.
Mężczyźni
Wartość roczna]:[2023 r.
Kobiety
Wartość roczna]])</f>
        <v>119</v>
      </c>
      <c r="AD283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68</v>
      </c>
      <c r="AE283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51</v>
      </c>
      <c r="AF283" s="4" t="s">
        <v>40</v>
      </c>
      <c r="AG283" s="4" t="s">
        <v>40</v>
      </c>
      <c r="AH283" s="16" t="s">
        <v>40</v>
      </c>
    </row>
    <row r="284" spans="1:34" ht="48.75" customHeight="1" x14ac:dyDescent="0.2">
      <c r="A284" s="15" t="s">
        <v>47</v>
      </c>
      <c r="B284" s="4" t="s">
        <v>48</v>
      </c>
      <c r="C284" s="4" t="s">
        <v>42</v>
      </c>
      <c r="D284" s="4" t="s">
        <v>40</v>
      </c>
      <c r="E284" s="4" t="s">
        <v>40</v>
      </c>
      <c r="F284" s="4" t="s">
        <v>40</v>
      </c>
      <c r="G284" s="4" t="s">
        <v>40</v>
      </c>
      <c r="H284" s="4" t="s">
        <v>40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1</v>
      </c>
      <c r="R284" s="4">
        <v>1</v>
      </c>
      <c r="S284" s="4">
        <v>2</v>
      </c>
      <c r="T284" s="4">
        <v>1</v>
      </c>
      <c r="U284" s="4">
        <v>8</v>
      </c>
      <c r="V284" s="4">
        <v>4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f>SUM(Tabela13[[#This Row],[2014 r.
Mężczyźni
Wartość roczna]:[2023 r.
Kobiety
Wartość roczna]])</f>
        <v>17</v>
      </c>
      <c r="AD284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11</v>
      </c>
      <c r="AE284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6</v>
      </c>
      <c r="AF284" s="4" t="s">
        <v>40</v>
      </c>
      <c r="AG284" s="4" t="s">
        <v>40</v>
      </c>
      <c r="AH284" s="16" t="s">
        <v>40</v>
      </c>
    </row>
    <row r="285" spans="1:34" ht="48.75" customHeight="1" x14ac:dyDescent="0.2">
      <c r="A285" s="15" t="s">
        <v>49</v>
      </c>
      <c r="B285" s="4" t="s">
        <v>50</v>
      </c>
      <c r="C285" s="4" t="s">
        <v>39</v>
      </c>
      <c r="D285" s="4" t="s">
        <v>40</v>
      </c>
      <c r="E285" s="4" t="s">
        <v>40</v>
      </c>
      <c r="F285" s="4" t="s">
        <v>40</v>
      </c>
      <c r="G285" s="4" t="s">
        <v>40</v>
      </c>
      <c r="H285" s="4" t="s">
        <v>40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10</v>
      </c>
      <c r="R285" s="4">
        <v>5</v>
      </c>
      <c r="S285" s="4">
        <v>4</v>
      </c>
      <c r="T285" s="4">
        <v>5</v>
      </c>
      <c r="U285" s="4">
        <v>169</v>
      </c>
      <c r="V285" s="4">
        <v>68</v>
      </c>
      <c r="W285" s="4">
        <v>0</v>
      </c>
      <c r="X285" s="4">
        <v>1</v>
      </c>
      <c r="Y285" s="4">
        <v>1</v>
      </c>
      <c r="Z285" s="4">
        <v>0</v>
      </c>
      <c r="AA285" s="4">
        <v>0</v>
      </c>
      <c r="AB285" s="4">
        <v>4</v>
      </c>
      <c r="AC285" s="4">
        <f>SUM(Tabela13[[#This Row],[2014 r.
Mężczyźni
Wartość roczna]:[2023 r.
Kobiety
Wartość roczna]])</f>
        <v>267</v>
      </c>
      <c r="AD285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184</v>
      </c>
      <c r="AE285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83</v>
      </c>
      <c r="AF285" s="4" t="s">
        <v>40</v>
      </c>
      <c r="AG285" s="4" t="s">
        <v>40</v>
      </c>
      <c r="AH285" s="16" t="s">
        <v>40</v>
      </c>
    </row>
    <row r="286" spans="1:34" ht="48.75" customHeight="1" x14ac:dyDescent="0.2">
      <c r="A286" s="15" t="s">
        <v>49</v>
      </c>
      <c r="B286" s="4" t="s">
        <v>50</v>
      </c>
      <c r="C286" s="4" t="s">
        <v>42</v>
      </c>
      <c r="D286" s="4" t="s">
        <v>40</v>
      </c>
      <c r="E286" s="4" t="s">
        <v>40</v>
      </c>
      <c r="F286" s="4" t="s">
        <v>40</v>
      </c>
      <c r="G286" s="4" t="s">
        <v>40</v>
      </c>
      <c r="H286" s="4" t="s">
        <v>40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1</v>
      </c>
      <c r="R286" s="4">
        <v>1</v>
      </c>
      <c r="S286" s="4">
        <v>1</v>
      </c>
      <c r="T286" s="4">
        <v>1</v>
      </c>
      <c r="U286" s="4">
        <v>27</v>
      </c>
      <c r="V286" s="4">
        <v>11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1</v>
      </c>
      <c r="AC286" s="4">
        <f>SUM(Tabela13[[#This Row],[2014 r.
Mężczyźni
Wartość roczna]:[2023 r.
Kobiety
Wartość roczna]])</f>
        <v>43</v>
      </c>
      <c r="AD286" s="4">
        <f>SUM(Tabela13[[#This Row],[2014 r.
Mężczyźni
Wartość roczna]]+Tabela13[[#This Row],[2015 r.
Mężczyźni
Wartość roczna
]]+Tabela13[[#This Row],[2016 r.
Mężczyźni
Wartość roczna]]+Tabela13[[#This Row],[2017 r.
Mężczyźni
Wartość roczna]]+Tabela13[[#This Row],[2018 r.
Mężczyźni
Wartość roczna]]+Tabela13[[#This Row],[2019 r.
Mężczyźni
Wartość roczna]]+Tabela13[[#This Row],[2020 r.
Mężczyźni
Wartość roczna]]+Tabela13[[#This Row],[2021 r.
Mężczyźni
Wartość roczna]]+Tabela13[[#This Row],[2022 r.
Mężczyźni
Wartość roczna]]+Tabela13[[#This Row],[2023 r.
Mężczyźni
Wartość roczna]])</f>
        <v>29</v>
      </c>
      <c r="AE286" s="4">
        <f>SUM(Tabela13[[#This Row],[2014 r.
Kobiety
Wartość roczna]]+Tabela13[[#This Row],[2015 r.
Kobiety
Wartość roczna]]+Tabela13[[#This Row],[2016 r.
Kobiety
Wartość roczna]]+Tabela13[[#This Row],[2017 r.
Kobiety
Wartość roczna]]+Tabela13[[#This Row],[2018 r.
Kobiety
Wartość roczna]]+Tabela13[[#This Row],[2019 r.
Kobiety
Wartość roczna]]+Tabela13[[#This Row],[2020 r.
Kobiety
Wartość roczna]]+Tabela13[[#This Row],[2021 r.
Kobiety
Wartość roczna]]+Tabela13[[#This Row],[2022 r.
Kobiety
Wartość roczna]]+Tabela13[[#This Row],[2023 r.
Kobiety
Wartość roczna]])</f>
        <v>14</v>
      </c>
      <c r="AF286" s="4" t="s">
        <v>40</v>
      </c>
      <c r="AG286" s="4" t="s">
        <v>40</v>
      </c>
      <c r="AH286" s="16" t="s">
        <v>40</v>
      </c>
    </row>
    <row r="287" spans="1:34" ht="48.75" customHeight="1" x14ac:dyDescent="0.2">
      <c r="A287" s="15" t="s">
        <v>51</v>
      </c>
      <c r="B287" s="18" t="s">
        <v>63</v>
      </c>
      <c r="C287" s="4" t="s">
        <v>39</v>
      </c>
      <c r="D287" s="4" t="s">
        <v>40</v>
      </c>
      <c r="E287" s="4" t="s">
        <v>40</v>
      </c>
      <c r="F287" s="4" t="s">
        <v>40</v>
      </c>
      <c r="G287" s="4" t="s">
        <v>40</v>
      </c>
      <c r="H287" s="4" t="s">
        <v>40</v>
      </c>
      <c r="I287" s="4" t="s">
        <v>40</v>
      </c>
      <c r="J287" s="4" t="s">
        <v>40</v>
      </c>
      <c r="K287" s="4" t="s">
        <v>40</v>
      </c>
      <c r="L287" s="4" t="s">
        <v>40</v>
      </c>
      <c r="M287" s="4" t="s">
        <v>40</v>
      </c>
      <c r="N287" s="4" t="s">
        <v>40</v>
      </c>
      <c r="O287" s="4" t="s">
        <v>40</v>
      </c>
      <c r="P287" s="4" t="s">
        <v>40</v>
      </c>
      <c r="Q287" s="4">
        <v>114</v>
      </c>
      <c r="R287" s="4">
        <v>133</v>
      </c>
      <c r="S287" s="4" t="s">
        <v>40</v>
      </c>
      <c r="T287" s="4" t="s">
        <v>40</v>
      </c>
      <c r="U287" s="4" t="s">
        <v>40</v>
      </c>
      <c r="V287" s="4" t="s">
        <v>40</v>
      </c>
      <c r="W287" s="4" t="s">
        <v>40</v>
      </c>
      <c r="X287" s="4" t="s">
        <v>40</v>
      </c>
      <c r="Y287" s="4" t="s">
        <v>40</v>
      </c>
      <c r="Z287" s="4" t="s">
        <v>40</v>
      </c>
      <c r="AA287" s="4"/>
      <c r="AB287" s="4"/>
      <c r="AC287" s="4">
        <f>SUM(Tabela13[[#This Row],[2018 r.
Mężczyźni
Wartość roczna]:[2018 r.
Kobiety
Wartość roczna]])</f>
        <v>247</v>
      </c>
      <c r="AD287" s="4">
        <f>Tabela13[[#This Row],[2018 r.
Mężczyźni
Wartość roczna]]</f>
        <v>114</v>
      </c>
      <c r="AE287" s="4">
        <f>Tabela13[[#This Row],[2018 r.
Kobiety
Wartość roczna]]</f>
        <v>133</v>
      </c>
      <c r="AF287" s="4" t="s">
        <v>40</v>
      </c>
      <c r="AG287" s="4" t="s">
        <v>40</v>
      </c>
      <c r="AH287" s="16" t="s">
        <v>40</v>
      </c>
    </row>
    <row r="288" spans="1:34" ht="48.75" customHeight="1" x14ac:dyDescent="0.2">
      <c r="A288" s="15" t="s">
        <v>51</v>
      </c>
      <c r="B288" s="18" t="s">
        <v>63</v>
      </c>
      <c r="C288" s="4" t="s">
        <v>42</v>
      </c>
      <c r="D288" s="4" t="s">
        <v>40</v>
      </c>
      <c r="E288" s="4" t="s">
        <v>40</v>
      </c>
      <c r="F288" s="4" t="s">
        <v>40</v>
      </c>
      <c r="G288" s="4" t="s">
        <v>40</v>
      </c>
      <c r="H288" s="4" t="s">
        <v>40</v>
      </c>
      <c r="I288" s="4" t="s">
        <v>40</v>
      </c>
      <c r="J288" s="4" t="s">
        <v>40</v>
      </c>
      <c r="K288" s="4" t="s">
        <v>40</v>
      </c>
      <c r="L288" s="4" t="s">
        <v>40</v>
      </c>
      <c r="M288" s="4" t="s">
        <v>40</v>
      </c>
      <c r="N288" s="4" t="s">
        <v>40</v>
      </c>
      <c r="O288" s="4" t="s">
        <v>40</v>
      </c>
      <c r="P288" s="4" t="s">
        <v>40</v>
      </c>
      <c r="Q288" s="4">
        <v>17</v>
      </c>
      <c r="R288" s="4">
        <v>15</v>
      </c>
      <c r="S288" s="4" t="s">
        <v>40</v>
      </c>
      <c r="T288" s="4" t="s">
        <v>40</v>
      </c>
      <c r="U288" s="4" t="s">
        <v>40</v>
      </c>
      <c r="V288" s="4" t="s">
        <v>40</v>
      </c>
      <c r="W288" s="4" t="s">
        <v>40</v>
      </c>
      <c r="X288" s="4" t="s">
        <v>40</v>
      </c>
      <c r="Y288" s="4" t="s">
        <v>40</v>
      </c>
      <c r="Z288" s="4" t="s">
        <v>40</v>
      </c>
      <c r="AA288" s="4"/>
      <c r="AB288" s="4"/>
      <c r="AC288" s="4">
        <f>SUM(Tabela13[[#This Row],[2018 r.
Mężczyźni
Wartość roczna]:[2018 r.
Kobiety
Wartość roczna]])</f>
        <v>32</v>
      </c>
      <c r="AD288" s="4">
        <f>Tabela13[[#This Row],[2018 r.
Mężczyźni
Wartość roczna]]</f>
        <v>17</v>
      </c>
      <c r="AE288" s="4">
        <f>Tabela13[[#This Row],[2018 r.
Kobiety
Wartość roczna]]</f>
        <v>15</v>
      </c>
      <c r="AF288" s="4" t="s">
        <v>40</v>
      </c>
      <c r="AG288" s="4" t="s">
        <v>40</v>
      </c>
      <c r="AH288" s="16" t="s">
        <v>40</v>
      </c>
    </row>
    <row r="289" spans="1:34" ht="48.75" customHeight="1" x14ac:dyDescent="0.2">
      <c r="A289" s="15" t="s">
        <v>54</v>
      </c>
      <c r="B289" s="18" t="s">
        <v>55</v>
      </c>
      <c r="C289" s="4" t="s">
        <v>39</v>
      </c>
      <c r="D289" s="4" t="s">
        <v>40</v>
      </c>
      <c r="E289" s="4" t="s">
        <v>40</v>
      </c>
      <c r="F289" s="4" t="s">
        <v>40</v>
      </c>
      <c r="G289" s="4" t="s">
        <v>40</v>
      </c>
      <c r="H289" s="4" t="s">
        <v>40</v>
      </c>
      <c r="I289" s="4" t="s">
        <v>40</v>
      </c>
      <c r="J289" s="4" t="s">
        <v>40</v>
      </c>
      <c r="K289" s="4" t="s">
        <v>40</v>
      </c>
      <c r="L289" s="4" t="s">
        <v>40</v>
      </c>
      <c r="M289" s="4" t="s">
        <v>40</v>
      </c>
      <c r="N289" s="4" t="s">
        <v>40</v>
      </c>
      <c r="O289" s="4" t="s">
        <v>40</v>
      </c>
      <c r="P289" s="4" t="s">
        <v>40</v>
      </c>
      <c r="Q289" s="4">
        <v>308</v>
      </c>
      <c r="R289" s="4">
        <v>481</v>
      </c>
      <c r="S289" s="4" t="s">
        <v>40</v>
      </c>
      <c r="T289" s="4" t="s">
        <v>40</v>
      </c>
      <c r="U289" s="4" t="s">
        <v>40</v>
      </c>
      <c r="V289" s="4" t="s">
        <v>40</v>
      </c>
      <c r="W289" s="4" t="s">
        <v>40</v>
      </c>
      <c r="X289" s="4" t="s">
        <v>40</v>
      </c>
      <c r="Y289" s="4" t="s">
        <v>40</v>
      </c>
      <c r="Z289" s="4" t="s">
        <v>40</v>
      </c>
      <c r="AA289" s="4"/>
      <c r="AB289" s="4"/>
      <c r="AC289" s="4">
        <f>SUM(Tabela13[[#This Row],[2018 r.
Mężczyźni
Wartość roczna]:[2018 r.
Kobiety
Wartość roczna]])</f>
        <v>789</v>
      </c>
      <c r="AD289" s="4">
        <f>Tabela13[[#This Row],[2018 r.
Mężczyźni
Wartość roczna]]</f>
        <v>308</v>
      </c>
      <c r="AE289" s="4">
        <f>Tabela13[[#This Row],[2018 r.
Kobiety
Wartość roczna]]</f>
        <v>481</v>
      </c>
      <c r="AF289" s="4" t="s">
        <v>40</v>
      </c>
      <c r="AG289" s="4" t="s">
        <v>40</v>
      </c>
      <c r="AH289" s="16" t="s">
        <v>40</v>
      </c>
    </row>
    <row r="290" spans="1:34" ht="48.75" customHeight="1" x14ac:dyDescent="0.2">
      <c r="A290" s="15" t="s">
        <v>54</v>
      </c>
      <c r="B290" s="18" t="s">
        <v>55</v>
      </c>
      <c r="C290" s="4" t="s">
        <v>42</v>
      </c>
      <c r="D290" s="4" t="s">
        <v>40</v>
      </c>
      <c r="E290" s="4" t="s">
        <v>40</v>
      </c>
      <c r="F290" s="4" t="s">
        <v>40</v>
      </c>
      <c r="G290" s="4" t="s">
        <v>40</v>
      </c>
      <c r="H290" s="4" t="s">
        <v>40</v>
      </c>
      <c r="I290" s="4" t="s">
        <v>40</v>
      </c>
      <c r="J290" s="4" t="s">
        <v>40</v>
      </c>
      <c r="K290" s="4" t="s">
        <v>40</v>
      </c>
      <c r="L290" s="4" t="s">
        <v>40</v>
      </c>
      <c r="M290" s="4" t="s">
        <v>40</v>
      </c>
      <c r="N290" s="4" t="s">
        <v>40</v>
      </c>
      <c r="O290" s="4" t="s">
        <v>40</v>
      </c>
      <c r="P290" s="4" t="s">
        <v>40</v>
      </c>
      <c r="Q290" s="4">
        <v>33</v>
      </c>
      <c r="R290" s="4">
        <v>48</v>
      </c>
      <c r="S290" s="4" t="s">
        <v>40</v>
      </c>
      <c r="T290" s="4" t="s">
        <v>40</v>
      </c>
      <c r="U290" s="4" t="s">
        <v>40</v>
      </c>
      <c r="V290" s="4" t="s">
        <v>40</v>
      </c>
      <c r="W290" s="4" t="s">
        <v>40</v>
      </c>
      <c r="X290" s="4" t="s">
        <v>40</v>
      </c>
      <c r="Y290" s="4" t="s">
        <v>40</v>
      </c>
      <c r="Z290" s="4" t="s">
        <v>40</v>
      </c>
      <c r="AA290" s="4"/>
      <c r="AB290" s="4"/>
      <c r="AC290" s="4">
        <f>SUM(Tabela13[[#This Row],[2018 r.
Mężczyźni
Wartość roczna]:[2018 r.
Kobiety
Wartość roczna]])</f>
        <v>81</v>
      </c>
      <c r="AD290" s="4">
        <f>Tabela13[[#This Row],[2018 r.
Mężczyźni
Wartość roczna]]</f>
        <v>33</v>
      </c>
      <c r="AE290" s="4">
        <f>Tabela13[[#This Row],[2018 r.
Kobiety
Wartość roczna]]</f>
        <v>48</v>
      </c>
      <c r="AF290" s="4" t="s">
        <v>40</v>
      </c>
      <c r="AG290" s="4" t="s">
        <v>40</v>
      </c>
      <c r="AH290" s="16" t="s">
        <v>40</v>
      </c>
    </row>
    <row r="291" spans="1:34" ht="48.75" customHeight="1" x14ac:dyDescent="0.2">
      <c r="A291" s="15" t="s">
        <v>57</v>
      </c>
      <c r="B291" s="18" t="s">
        <v>58</v>
      </c>
      <c r="C291" s="4" t="s">
        <v>39</v>
      </c>
      <c r="D291" s="4" t="s">
        <v>40</v>
      </c>
      <c r="E291" s="4" t="s">
        <v>40</v>
      </c>
      <c r="F291" s="4" t="s">
        <v>40</v>
      </c>
      <c r="G291" s="4" t="s">
        <v>40</v>
      </c>
      <c r="H291" s="4" t="s">
        <v>40</v>
      </c>
      <c r="I291" s="4" t="s">
        <v>40</v>
      </c>
      <c r="J291" s="4" t="s">
        <v>40</v>
      </c>
      <c r="K291" s="4" t="s">
        <v>40</v>
      </c>
      <c r="L291" s="4" t="s">
        <v>40</v>
      </c>
      <c r="M291" s="4" t="s">
        <v>40</v>
      </c>
      <c r="N291" s="4" t="s">
        <v>40</v>
      </c>
      <c r="O291" s="4" t="s">
        <v>40</v>
      </c>
      <c r="P291" s="4" t="s">
        <v>40</v>
      </c>
      <c r="Q291" s="4">
        <v>3</v>
      </c>
      <c r="R291" s="4">
        <v>8</v>
      </c>
      <c r="S291" s="4" t="s">
        <v>40</v>
      </c>
      <c r="T291" s="4" t="s">
        <v>40</v>
      </c>
      <c r="U291" s="4" t="s">
        <v>40</v>
      </c>
      <c r="V291" s="4" t="s">
        <v>40</v>
      </c>
      <c r="W291" s="4" t="s">
        <v>40</v>
      </c>
      <c r="X291" s="4" t="s">
        <v>40</v>
      </c>
      <c r="Y291" s="4" t="s">
        <v>40</v>
      </c>
      <c r="Z291" s="4" t="s">
        <v>40</v>
      </c>
      <c r="AA291" s="4"/>
      <c r="AB291" s="4"/>
      <c r="AC291" s="4">
        <f>SUM(Tabela13[[#This Row],[2018 r.
Mężczyźni
Wartość roczna]:[2018 r.
Kobiety
Wartość roczna]])</f>
        <v>11</v>
      </c>
      <c r="AD291" s="4">
        <f>Tabela13[[#This Row],[2018 r.
Mężczyźni
Wartość roczna]]</f>
        <v>3</v>
      </c>
      <c r="AE291" s="4">
        <f>Tabela13[[#This Row],[2018 r.
Kobiety
Wartość roczna]]</f>
        <v>8</v>
      </c>
      <c r="AF291" s="4" t="s">
        <v>40</v>
      </c>
      <c r="AG291" s="4" t="s">
        <v>40</v>
      </c>
      <c r="AH291" s="16" t="s">
        <v>40</v>
      </c>
    </row>
    <row r="292" spans="1:34" ht="48.75" customHeight="1" x14ac:dyDescent="0.2">
      <c r="A292" s="15" t="s">
        <v>57</v>
      </c>
      <c r="B292" s="18" t="s">
        <v>58</v>
      </c>
      <c r="C292" s="4" t="s">
        <v>42</v>
      </c>
      <c r="D292" s="4" t="s">
        <v>40</v>
      </c>
      <c r="E292" s="4" t="s">
        <v>40</v>
      </c>
      <c r="F292" s="4" t="s">
        <v>40</v>
      </c>
      <c r="G292" s="4" t="s">
        <v>40</v>
      </c>
      <c r="H292" s="4" t="s">
        <v>40</v>
      </c>
      <c r="I292" s="4" t="s">
        <v>40</v>
      </c>
      <c r="J292" s="4" t="s">
        <v>40</v>
      </c>
      <c r="K292" s="4" t="s">
        <v>40</v>
      </c>
      <c r="L292" s="4" t="s">
        <v>40</v>
      </c>
      <c r="M292" s="4" t="s">
        <v>40</v>
      </c>
      <c r="N292" s="4" t="s">
        <v>40</v>
      </c>
      <c r="O292" s="4" t="s">
        <v>40</v>
      </c>
      <c r="P292" s="4" t="s">
        <v>40</v>
      </c>
      <c r="Q292" s="4">
        <v>0</v>
      </c>
      <c r="R292" s="4">
        <v>0</v>
      </c>
      <c r="S292" s="4" t="s">
        <v>40</v>
      </c>
      <c r="T292" s="4" t="s">
        <v>40</v>
      </c>
      <c r="U292" s="4" t="s">
        <v>40</v>
      </c>
      <c r="V292" s="4" t="s">
        <v>40</v>
      </c>
      <c r="W292" s="4" t="s">
        <v>40</v>
      </c>
      <c r="X292" s="4" t="s">
        <v>40</v>
      </c>
      <c r="Y292" s="4" t="s">
        <v>40</v>
      </c>
      <c r="Z292" s="4" t="s">
        <v>40</v>
      </c>
      <c r="AA292" s="4"/>
      <c r="AB292" s="4"/>
      <c r="AC292" s="4">
        <f>SUM(Tabela13[[#This Row],[2018 r.
Mężczyźni
Wartość roczna]:[2018 r.
Kobiety
Wartość roczna]])</f>
        <v>0</v>
      </c>
      <c r="AD292" s="4">
        <f>Tabela13[[#This Row],[2018 r.
Mężczyźni
Wartość roczna]]</f>
        <v>0</v>
      </c>
      <c r="AE292" s="4">
        <f>Tabela13[[#This Row],[2018 r.
Kobiety
Wartość roczna]]</f>
        <v>0</v>
      </c>
      <c r="AF292" s="4" t="s">
        <v>40</v>
      </c>
      <c r="AG292" s="4" t="s">
        <v>40</v>
      </c>
      <c r="AH292" s="16" t="s">
        <v>40</v>
      </c>
    </row>
    <row r="293" spans="1:34" ht="48.75" customHeight="1" x14ac:dyDescent="0.2">
      <c r="A293" s="15" t="s">
        <v>60</v>
      </c>
      <c r="B293" s="18" t="s">
        <v>61</v>
      </c>
      <c r="C293" s="4" t="s">
        <v>39</v>
      </c>
      <c r="D293" s="4" t="s">
        <v>40</v>
      </c>
      <c r="E293" s="4" t="s">
        <v>40</v>
      </c>
      <c r="F293" s="4" t="s">
        <v>40</v>
      </c>
      <c r="G293" s="4" t="s">
        <v>40</v>
      </c>
      <c r="H293" s="4" t="s">
        <v>40</v>
      </c>
      <c r="I293" s="4" t="s">
        <v>40</v>
      </c>
      <c r="J293" s="4" t="s">
        <v>40</v>
      </c>
      <c r="K293" s="4" t="s">
        <v>40</v>
      </c>
      <c r="L293" s="4" t="s">
        <v>40</v>
      </c>
      <c r="M293" s="4" t="s">
        <v>40</v>
      </c>
      <c r="N293" s="4" t="s">
        <v>40</v>
      </c>
      <c r="O293" s="4" t="s">
        <v>40</v>
      </c>
      <c r="P293" s="4" t="s">
        <v>40</v>
      </c>
      <c r="Q293" s="4">
        <v>8</v>
      </c>
      <c r="R293" s="4">
        <v>11</v>
      </c>
      <c r="S293" s="4" t="s">
        <v>40</v>
      </c>
      <c r="T293" s="4" t="s">
        <v>40</v>
      </c>
      <c r="U293" s="4" t="s">
        <v>40</v>
      </c>
      <c r="V293" s="4" t="s">
        <v>40</v>
      </c>
      <c r="W293" s="4" t="s">
        <v>40</v>
      </c>
      <c r="X293" s="4" t="s">
        <v>40</v>
      </c>
      <c r="Y293" s="4" t="s">
        <v>40</v>
      </c>
      <c r="Z293" s="4" t="s">
        <v>40</v>
      </c>
      <c r="AA293" s="4"/>
      <c r="AB293" s="4"/>
      <c r="AC293" s="4">
        <f>SUM(Tabela13[[#This Row],[2018 r.
Mężczyźni
Wartość roczna]:[2018 r.
Kobiety
Wartość roczna]])</f>
        <v>19</v>
      </c>
      <c r="AD293" s="4">
        <f>Tabela13[[#This Row],[2018 r.
Mężczyźni
Wartość roczna]]</f>
        <v>8</v>
      </c>
      <c r="AE293" s="4">
        <f>Tabela13[[#This Row],[2018 r.
Kobiety
Wartość roczna]]</f>
        <v>11</v>
      </c>
      <c r="AF293" s="4" t="s">
        <v>40</v>
      </c>
      <c r="AG293" s="4" t="s">
        <v>40</v>
      </c>
      <c r="AH293" s="16" t="s">
        <v>40</v>
      </c>
    </row>
    <row r="294" spans="1:34" ht="48.75" customHeight="1" x14ac:dyDescent="0.2">
      <c r="A294" s="19" t="s">
        <v>60</v>
      </c>
      <c r="B294" s="20" t="s">
        <v>61</v>
      </c>
      <c r="C294" s="21" t="s">
        <v>42</v>
      </c>
      <c r="D294" s="21" t="s">
        <v>40</v>
      </c>
      <c r="E294" s="21" t="s">
        <v>40</v>
      </c>
      <c r="F294" s="21" t="s">
        <v>40</v>
      </c>
      <c r="G294" s="21" t="s">
        <v>40</v>
      </c>
      <c r="H294" s="21" t="s">
        <v>40</v>
      </c>
      <c r="I294" s="21" t="s">
        <v>40</v>
      </c>
      <c r="J294" s="21" t="s">
        <v>40</v>
      </c>
      <c r="K294" s="21" t="s">
        <v>40</v>
      </c>
      <c r="L294" s="21" t="s">
        <v>40</v>
      </c>
      <c r="M294" s="21" t="s">
        <v>40</v>
      </c>
      <c r="N294" s="21" t="s">
        <v>40</v>
      </c>
      <c r="O294" s="21" t="s">
        <v>40</v>
      </c>
      <c r="P294" s="21" t="s">
        <v>40</v>
      </c>
      <c r="Q294" s="21">
        <v>1</v>
      </c>
      <c r="R294" s="21">
        <v>0</v>
      </c>
      <c r="S294" s="21" t="s">
        <v>40</v>
      </c>
      <c r="T294" s="21" t="s">
        <v>40</v>
      </c>
      <c r="U294" s="21" t="s">
        <v>40</v>
      </c>
      <c r="V294" s="21" t="s">
        <v>40</v>
      </c>
      <c r="W294" s="21" t="s">
        <v>40</v>
      </c>
      <c r="X294" s="21" t="s">
        <v>40</v>
      </c>
      <c r="Y294" s="21" t="s">
        <v>40</v>
      </c>
      <c r="Z294" s="21" t="s">
        <v>40</v>
      </c>
      <c r="AA294" s="21"/>
      <c r="AB294" s="21"/>
      <c r="AC294" s="4">
        <f>SUM(Tabela13[[#This Row],[2018 r.
Mężczyźni
Wartość roczna]:[2018 r.
Kobiety
Wartość roczna]])</f>
        <v>1</v>
      </c>
      <c r="AD294" s="4">
        <f>Tabela13[[#This Row],[2018 r.
Mężczyźni
Wartość roczna]]</f>
        <v>1</v>
      </c>
      <c r="AE294" s="4">
        <f>Tabela13[[#This Row],[2018 r.
Kobiety
Wartość roczna]]</f>
        <v>0</v>
      </c>
      <c r="AF294" s="21" t="s">
        <v>40</v>
      </c>
      <c r="AG294" s="21" t="s">
        <v>40</v>
      </c>
      <c r="AH294" s="22" t="s">
        <v>40</v>
      </c>
    </row>
    <row r="295" spans="1:34" ht="48.75" customHeight="1" x14ac:dyDescent="0.2">
      <c r="Y295" s="23"/>
    </row>
    <row r="296" spans="1:34" ht="48.75" customHeight="1" x14ac:dyDescent="0.2">
      <c r="A296" s="10" t="s">
        <v>85</v>
      </c>
    </row>
    <row r="298" spans="1:34" ht="80.25" customHeight="1" x14ac:dyDescent="0.2">
      <c r="A298" s="12" t="s">
        <v>3</v>
      </c>
      <c r="B298" s="13" t="s">
        <v>4</v>
      </c>
      <c r="C298" s="13" t="s">
        <v>5</v>
      </c>
      <c r="D298" s="13" t="s">
        <v>6</v>
      </c>
      <c r="E298" s="13" t="s">
        <v>7</v>
      </c>
      <c r="F298" s="13" t="s">
        <v>99</v>
      </c>
      <c r="G298" s="13" t="s">
        <v>100</v>
      </c>
      <c r="H298" s="13" t="s">
        <v>101</v>
      </c>
      <c r="I298" s="13" t="s">
        <v>11</v>
      </c>
      <c r="J298" s="13" t="s">
        <v>12</v>
      </c>
      <c r="K298" s="13" t="s">
        <v>13</v>
      </c>
      <c r="L298" s="13" t="s">
        <v>14</v>
      </c>
      <c r="M298" s="13" t="s">
        <v>15</v>
      </c>
      <c r="N298" s="13" t="s">
        <v>16</v>
      </c>
      <c r="O298" s="13" t="s">
        <v>17</v>
      </c>
      <c r="P298" s="13" t="s">
        <v>18</v>
      </c>
      <c r="Q298" s="13" t="s">
        <v>19</v>
      </c>
      <c r="R298" s="13" t="s">
        <v>20</v>
      </c>
      <c r="S298" s="13" t="s">
        <v>21</v>
      </c>
      <c r="T298" s="13" t="s">
        <v>22</v>
      </c>
      <c r="U298" s="13" t="s">
        <v>23</v>
      </c>
      <c r="V298" s="13" t="s">
        <v>24</v>
      </c>
      <c r="W298" s="13" t="s">
        <v>25</v>
      </c>
      <c r="X298" s="14" t="s">
        <v>26</v>
      </c>
      <c r="Y298" s="13" t="s">
        <v>27</v>
      </c>
      <c r="Z298" s="14" t="s">
        <v>28</v>
      </c>
      <c r="AA298" s="13" t="s">
        <v>29</v>
      </c>
      <c r="AB298" s="13" t="s">
        <v>30</v>
      </c>
      <c r="AC298" s="13" t="s">
        <v>31</v>
      </c>
      <c r="AD298" s="13" t="s">
        <v>32</v>
      </c>
      <c r="AE298" s="13" t="s">
        <v>33</v>
      </c>
      <c r="AF298" s="13" t="s">
        <v>34</v>
      </c>
      <c r="AG298" s="13" t="s">
        <v>35</v>
      </c>
      <c r="AH298" s="13" t="s">
        <v>36</v>
      </c>
    </row>
    <row r="299" spans="1:34" ht="48.75" customHeight="1" x14ac:dyDescent="0.2">
      <c r="A299" s="15" t="s">
        <v>37</v>
      </c>
      <c r="B299" s="4" t="s">
        <v>38</v>
      </c>
      <c r="C299" s="4" t="s">
        <v>39</v>
      </c>
      <c r="D299" s="4" t="s">
        <v>40</v>
      </c>
      <c r="E299" s="4" t="s">
        <v>40</v>
      </c>
      <c r="F299" s="4" t="s">
        <v>40</v>
      </c>
      <c r="G299" s="4" t="s">
        <v>40</v>
      </c>
      <c r="H299" s="4" t="s">
        <v>40</v>
      </c>
      <c r="I299" s="4">
        <v>0</v>
      </c>
      <c r="J299" s="4">
        <v>1</v>
      </c>
      <c r="K299" s="4">
        <v>33</v>
      </c>
      <c r="L299" s="4">
        <v>80</v>
      </c>
      <c r="M299" s="25">
        <v>1</v>
      </c>
      <c r="N299" s="25">
        <v>0</v>
      </c>
      <c r="O299" s="4">
        <v>0</v>
      </c>
      <c r="P299" s="4">
        <v>0</v>
      </c>
      <c r="Q299" s="25">
        <v>1</v>
      </c>
      <c r="R299" s="25">
        <v>0</v>
      </c>
      <c r="S299" s="25">
        <v>2</v>
      </c>
      <c r="T299" s="25">
        <v>7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f>SUM(Tabela14[[#This Row],[2014 r.
Mężczyźni
Wartość roczna]:[2023 r.
Kobiety
Wartość roczna]])</f>
        <v>125</v>
      </c>
      <c r="AD299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37</v>
      </c>
      <c r="AE299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88</v>
      </c>
      <c r="AF299" s="4" t="s">
        <v>40</v>
      </c>
      <c r="AG299" s="4" t="s">
        <v>40</v>
      </c>
      <c r="AH299" s="16" t="s">
        <v>40</v>
      </c>
    </row>
    <row r="300" spans="1:34" ht="48.75" customHeight="1" x14ac:dyDescent="0.2">
      <c r="A300" s="15" t="s">
        <v>37</v>
      </c>
      <c r="B300" s="4" t="s">
        <v>38</v>
      </c>
      <c r="C300" s="4" t="s">
        <v>42</v>
      </c>
      <c r="D300" s="4" t="s">
        <v>40</v>
      </c>
      <c r="E300" s="4" t="s">
        <v>40</v>
      </c>
      <c r="F300" s="4" t="s">
        <v>40</v>
      </c>
      <c r="G300" s="4" t="s">
        <v>40</v>
      </c>
      <c r="H300" s="4" t="s">
        <v>40</v>
      </c>
      <c r="I300" s="4">
        <v>0</v>
      </c>
      <c r="J300" s="4">
        <v>0</v>
      </c>
      <c r="K300" s="4">
        <v>5</v>
      </c>
      <c r="L300" s="4">
        <v>13</v>
      </c>
      <c r="M300" s="25">
        <v>0</v>
      </c>
      <c r="N300" s="25">
        <v>0</v>
      </c>
      <c r="O300" s="4">
        <v>0</v>
      </c>
      <c r="P300" s="4">
        <v>0</v>
      </c>
      <c r="Q300" s="25">
        <v>0</v>
      </c>
      <c r="R300" s="25">
        <v>0</v>
      </c>
      <c r="S300" s="25">
        <v>0</v>
      </c>
      <c r="T300" s="25">
        <v>1</v>
      </c>
      <c r="U300" s="25">
        <v>0</v>
      </c>
      <c r="V300" s="25">
        <v>0</v>
      </c>
      <c r="W300" s="25">
        <v>0</v>
      </c>
      <c r="X300" s="25">
        <v>0</v>
      </c>
      <c r="Y300" s="25">
        <v>0</v>
      </c>
      <c r="Z300" s="25">
        <v>0</v>
      </c>
      <c r="AA300" s="25">
        <v>0</v>
      </c>
      <c r="AB300" s="25">
        <v>0</v>
      </c>
      <c r="AC300" s="25">
        <f>SUM(Tabela14[[#This Row],[2014 r.
Mężczyźni
Wartość roczna]:[2023 r.
Kobiety
Wartość roczna]])</f>
        <v>19</v>
      </c>
      <c r="AD300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5</v>
      </c>
      <c r="AE300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14</v>
      </c>
      <c r="AF300" s="4" t="s">
        <v>40</v>
      </c>
      <c r="AG300" s="4" t="s">
        <v>40</v>
      </c>
      <c r="AH300" s="16" t="s">
        <v>40</v>
      </c>
    </row>
    <row r="301" spans="1:34" ht="48.75" customHeight="1" x14ac:dyDescent="0.2">
      <c r="A301" s="15" t="s">
        <v>43</v>
      </c>
      <c r="B301" s="4" t="s">
        <v>44</v>
      </c>
      <c r="C301" s="4" t="s">
        <v>39</v>
      </c>
      <c r="D301" s="4" t="s">
        <v>40</v>
      </c>
      <c r="E301" s="4" t="s">
        <v>40</v>
      </c>
      <c r="F301" s="4" t="s">
        <v>40</v>
      </c>
      <c r="G301" s="4" t="s">
        <v>40</v>
      </c>
      <c r="H301" s="4" t="s">
        <v>40</v>
      </c>
      <c r="I301" s="4">
        <v>2</v>
      </c>
      <c r="J301" s="4">
        <v>6</v>
      </c>
      <c r="K301" s="4">
        <v>115</v>
      </c>
      <c r="L301" s="4">
        <v>163</v>
      </c>
      <c r="M301" s="4">
        <v>11</v>
      </c>
      <c r="N301" s="4">
        <v>16</v>
      </c>
      <c r="O301" s="4">
        <v>0</v>
      </c>
      <c r="P301" s="4">
        <v>0</v>
      </c>
      <c r="Q301" s="25">
        <v>4</v>
      </c>
      <c r="R301" s="25">
        <v>11</v>
      </c>
      <c r="S301" s="25">
        <v>8</v>
      </c>
      <c r="T301" s="25">
        <v>19</v>
      </c>
      <c r="U301" s="25">
        <v>1</v>
      </c>
      <c r="V301" s="25">
        <v>0</v>
      </c>
      <c r="W301" s="25">
        <v>0</v>
      </c>
      <c r="X301" s="25">
        <v>0</v>
      </c>
      <c r="Y301" s="25">
        <v>0</v>
      </c>
      <c r="Z301" s="25">
        <v>0</v>
      </c>
      <c r="AA301" s="25">
        <v>0</v>
      </c>
      <c r="AB301" s="25">
        <v>0</v>
      </c>
      <c r="AC301" s="25">
        <f>SUM(Tabela14[[#This Row],[2014 r.
Mężczyźni
Wartość roczna]:[2023 r.
Kobiety
Wartość roczna]])</f>
        <v>356</v>
      </c>
      <c r="AD301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141</v>
      </c>
      <c r="AE301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215</v>
      </c>
      <c r="AF301" s="4" t="s">
        <v>40</v>
      </c>
      <c r="AG301" s="4" t="s">
        <v>40</v>
      </c>
      <c r="AH301" s="16" t="s">
        <v>40</v>
      </c>
    </row>
    <row r="302" spans="1:34" ht="48.75" customHeight="1" x14ac:dyDescent="0.2">
      <c r="A302" s="15" t="s">
        <v>43</v>
      </c>
      <c r="B302" s="4" t="s">
        <v>44</v>
      </c>
      <c r="C302" s="4" t="s">
        <v>42</v>
      </c>
      <c r="D302" s="4" t="s">
        <v>40</v>
      </c>
      <c r="E302" s="4" t="s">
        <v>40</v>
      </c>
      <c r="F302" s="4" t="s">
        <v>40</v>
      </c>
      <c r="G302" s="4" t="s">
        <v>40</v>
      </c>
      <c r="H302" s="4" t="s">
        <v>40</v>
      </c>
      <c r="I302" s="4">
        <v>0</v>
      </c>
      <c r="J302" s="4">
        <v>1</v>
      </c>
      <c r="K302" s="4">
        <v>18</v>
      </c>
      <c r="L302" s="4">
        <v>26</v>
      </c>
      <c r="M302" s="4">
        <v>2</v>
      </c>
      <c r="N302" s="4">
        <v>2</v>
      </c>
      <c r="O302" s="4">
        <v>0</v>
      </c>
      <c r="P302" s="4">
        <v>0</v>
      </c>
      <c r="Q302" s="25">
        <v>1</v>
      </c>
      <c r="R302" s="25">
        <v>2</v>
      </c>
      <c r="S302" s="25">
        <v>1</v>
      </c>
      <c r="T302" s="25">
        <v>3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f>SUM(Tabela14[[#This Row],[2014 r.
Mężczyźni
Wartość roczna]:[2023 r.
Kobiety
Wartość roczna]])</f>
        <v>56</v>
      </c>
      <c r="AD302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22</v>
      </c>
      <c r="AE302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34</v>
      </c>
      <c r="AF302" s="4" t="s">
        <v>40</v>
      </c>
      <c r="AG302" s="4" t="s">
        <v>40</v>
      </c>
      <c r="AH302" s="16" t="s">
        <v>40</v>
      </c>
    </row>
    <row r="303" spans="1:34" ht="48.75" customHeight="1" x14ac:dyDescent="0.2">
      <c r="A303" s="15" t="s">
        <v>45</v>
      </c>
      <c r="B303" s="4" t="s">
        <v>46</v>
      </c>
      <c r="C303" s="4" t="s">
        <v>39</v>
      </c>
      <c r="D303" s="4" t="s">
        <v>40</v>
      </c>
      <c r="E303" s="4" t="s">
        <v>40</v>
      </c>
      <c r="F303" s="4" t="s">
        <v>40</v>
      </c>
      <c r="G303" s="4" t="s">
        <v>40</v>
      </c>
      <c r="H303" s="4" t="s">
        <v>40</v>
      </c>
      <c r="I303" s="4">
        <v>0</v>
      </c>
      <c r="J303" s="4">
        <v>1</v>
      </c>
      <c r="K303" s="4">
        <v>249</v>
      </c>
      <c r="L303" s="4">
        <v>222</v>
      </c>
      <c r="M303" s="25">
        <v>10</v>
      </c>
      <c r="N303" s="25">
        <v>1</v>
      </c>
      <c r="O303" s="4">
        <v>0</v>
      </c>
      <c r="P303" s="4">
        <v>0</v>
      </c>
      <c r="Q303" s="25">
        <v>9</v>
      </c>
      <c r="R303" s="25">
        <v>17</v>
      </c>
      <c r="S303" s="25">
        <v>17</v>
      </c>
      <c r="T303" s="25">
        <v>29</v>
      </c>
      <c r="U303" s="25">
        <v>140</v>
      </c>
      <c r="V303" s="25">
        <v>59</v>
      </c>
      <c r="W303" s="25">
        <v>143</v>
      </c>
      <c r="X303" s="25">
        <v>71</v>
      </c>
      <c r="Y303" s="25">
        <v>0</v>
      </c>
      <c r="Z303" s="25">
        <v>0</v>
      </c>
      <c r="AA303" s="25">
        <v>0</v>
      </c>
      <c r="AB303" s="25">
        <v>0</v>
      </c>
      <c r="AC303" s="25">
        <f>SUM(Tabela14[[#This Row],[2014 r.
Mężczyźni
Wartość roczna]:[2023 r.
Kobiety
Wartość roczna]])</f>
        <v>968</v>
      </c>
      <c r="AD303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568</v>
      </c>
      <c r="AE303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400</v>
      </c>
      <c r="AF303" s="4" t="s">
        <v>40</v>
      </c>
      <c r="AG303" s="4" t="s">
        <v>40</v>
      </c>
      <c r="AH303" s="16" t="s">
        <v>40</v>
      </c>
    </row>
    <row r="304" spans="1:34" ht="48.75" customHeight="1" x14ac:dyDescent="0.2">
      <c r="A304" s="15" t="s">
        <v>45</v>
      </c>
      <c r="B304" s="4" t="s">
        <v>46</v>
      </c>
      <c r="C304" s="4" t="s">
        <v>42</v>
      </c>
      <c r="D304" s="4" t="s">
        <v>40</v>
      </c>
      <c r="E304" s="4" t="s">
        <v>40</v>
      </c>
      <c r="F304" s="4" t="s">
        <v>40</v>
      </c>
      <c r="G304" s="4" t="s">
        <v>40</v>
      </c>
      <c r="H304" s="4" t="s">
        <v>40</v>
      </c>
      <c r="I304" s="4">
        <v>0</v>
      </c>
      <c r="J304" s="4">
        <v>0</v>
      </c>
      <c r="K304" s="4">
        <v>39</v>
      </c>
      <c r="L304" s="4">
        <v>35</v>
      </c>
      <c r="M304" s="25">
        <v>2</v>
      </c>
      <c r="N304" s="25">
        <v>0</v>
      </c>
      <c r="O304" s="4">
        <v>0</v>
      </c>
      <c r="P304" s="4">
        <v>0</v>
      </c>
      <c r="Q304" s="25">
        <v>1</v>
      </c>
      <c r="R304" s="25">
        <v>3</v>
      </c>
      <c r="S304" s="25">
        <v>3</v>
      </c>
      <c r="T304" s="25">
        <v>5</v>
      </c>
      <c r="U304" s="25">
        <v>22</v>
      </c>
      <c r="V304" s="25">
        <v>9</v>
      </c>
      <c r="W304" s="25">
        <v>22</v>
      </c>
      <c r="X304" s="25">
        <v>11</v>
      </c>
      <c r="Y304" s="25">
        <v>0</v>
      </c>
      <c r="Z304" s="25">
        <v>0</v>
      </c>
      <c r="AA304" s="25">
        <v>0</v>
      </c>
      <c r="AB304" s="25">
        <v>0</v>
      </c>
      <c r="AC304" s="25">
        <f>SUM(Tabela14[[#This Row],[2014 r.
Mężczyźni
Wartość roczna]:[2023 r.
Kobiety
Wartość roczna]])</f>
        <v>152</v>
      </c>
      <c r="AD304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89</v>
      </c>
      <c r="AE304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63</v>
      </c>
      <c r="AF304" s="4" t="s">
        <v>40</v>
      </c>
      <c r="AG304" s="4" t="s">
        <v>40</v>
      </c>
      <c r="AH304" s="16" t="s">
        <v>40</v>
      </c>
    </row>
    <row r="305" spans="1:34" ht="48.75" customHeight="1" x14ac:dyDescent="0.2">
      <c r="A305" s="15" t="s">
        <v>47</v>
      </c>
      <c r="B305" s="4" t="s">
        <v>48</v>
      </c>
      <c r="C305" s="4" t="s">
        <v>39</v>
      </c>
      <c r="D305" s="4" t="s">
        <v>40</v>
      </c>
      <c r="E305" s="4" t="s">
        <v>40</v>
      </c>
      <c r="F305" s="4" t="s">
        <v>40</v>
      </c>
      <c r="G305" s="4" t="s">
        <v>40</v>
      </c>
      <c r="H305" s="4" t="s">
        <v>40</v>
      </c>
      <c r="I305" s="4">
        <v>0</v>
      </c>
      <c r="J305" s="4">
        <v>0</v>
      </c>
      <c r="K305" s="4">
        <v>3</v>
      </c>
      <c r="L305" s="4">
        <v>3</v>
      </c>
      <c r="M305" s="25">
        <v>0</v>
      </c>
      <c r="N305" s="25">
        <v>0</v>
      </c>
      <c r="O305" s="4">
        <v>0</v>
      </c>
      <c r="P305" s="4">
        <v>0</v>
      </c>
      <c r="Q305" s="25">
        <v>2</v>
      </c>
      <c r="R305" s="25">
        <v>3</v>
      </c>
      <c r="S305" s="25">
        <v>12</v>
      </c>
      <c r="T305" s="25">
        <v>27</v>
      </c>
      <c r="U305" s="25">
        <v>0</v>
      </c>
      <c r="V305" s="25">
        <v>0</v>
      </c>
      <c r="W305" s="25">
        <v>0</v>
      </c>
      <c r="X305" s="25">
        <v>0</v>
      </c>
      <c r="Y305" s="25">
        <v>0</v>
      </c>
      <c r="Z305" s="25">
        <v>0</v>
      </c>
      <c r="AA305" s="25">
        <v>0</v>
      </c>
      <c r="AB305" s="25">
        <v>0</v>
      </c>
      <c r="AC305" s="25">
        <f>SUM(Tabela14[[#This Row],[2014 r.
Mężczyźni
Wartość roczna]:[2023 r.
Kobiety
Wartość roczna]])</f>
        <v>50</v>
      </c>
      <c r="AD305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17</v>
      </c>
      <c r="AE305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33</v>
      </c>
      <c r="AF305" s="4" t="s">
        <v>40</v>
      </c>
      <c r="AG305" s="4" t="s">
        <v>40</v>
      </c>
      <c r="AH305" s="16" t="s">
        <v>40</v>
      </c>
    </row>
    <row r="306" spans="1:34" ht="48.75" customHeight="1" x14ac:dyDescent="0.2">
      <c r="A306" s="15" t="s">
        <v>47</v>
      </c>
      <c r="B306" s="4" t="s">
        <v>48</v>
      </c>
      <c r="C306" s="4" t="s">
        <v>42</v>
      </c>
      <c r="D306" s="4" t="s">
        <v>40</v>
      </c>
      <c r="E306" s="4" t="s">
        <v>40</v>
      </c>
      <c r="F306" s="4" t="s">
        <v>40</v>
      </c>
      <c r="G306" s="4" t="s">
        <v>40</v>
      </c>
      <c r="H306" s="4" t="s">
        <v>40</v>
      </c>
      <c r="I306" s="4">
        <v>0</v>
      </c>
      <c r="J306" s="4">
        <v>0</v>
      </c>
      <c r="K306" s="4">
        <v>1</v>
      </c>
      <c r="L306" s="4">
        <v>1</v>
      </c>
      <c r="M306" s="25">
        <v>0</v>
      </c>
      <c r="N306" s="25">
        <v>0</v>
      </c>
      <c r="O306" s="4">
        <v>0</v>
      </c>
      <c r="P306" s="4">
        <v>0</v>
      </c>
      <c r="Q306" s="25">
        <v>0</v>
      </c>
      <c r="R306" s="25">
        <v>1</v>
      </c>
      <c r="S306" s="25">
        <v>2</v>
      </c>
      <c r="T306" s="25">
        <v>4</v>
      </c>
      <c r="U306" s="25">
        <v>0</v>
      </c>
      <c r="V306" s="25">
        <v>0</v>
      </c>
      <c r="W306" s="25">
        <v>0</v>
      </c>
      <c r="X306" s="25">
        <v>0</v>
      </c>
      <c r="Y306" s="25">
        <v>0</v>
      </c>
      <c r="Z306" s="25">
        <v>0</v>
      </c>
      <c r="AA306" s="25">
        <v>0</v>
      </c>
      <c r="AB306" s="25">
        <v>0</v>
      </c>
      <c r="AC306" s="25">
        <f>SUM(Tabela14[[#This Row],[2014 r.
Mężczyźni
Wartość roczna]:[2023 r.
Kobiety
Wartość roczna]])</f>
        <v>9</v>
      </c>
      <c r="AD306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3</v>
      </c>
      <c r="AE306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6</v>
      </c>
      <c r="AF306" s="4" t="s">
        <v>40</v>
      </c>
      <c r="AG306" s="4" t="s">
        <v>40</v>
      </c>
      <c r="AH306" s="16" t="s">
        <v>40</v>
      </c>
    </row>
    <row r="307" spans="1:34" ht="48.75" customHeight="1" x14ac:dyDescent="0.2">
      <c r="A307" s="15" t="s">
        <v>49</v>
      </c>
      <c r="B307" s="4" t="s">
        <v>50</v>
      </c>
      <c r="C307" s="4" t="s">
        <v>39</v>
      </c>
      <c r="D307" s="4" t="s">
        <v>40</v>
      </c>
      <c r="E307" s="4" t="s">
        <v>40</v>
      </c>
      <c r="F307" s="4" t="s">
        <v>40</v>
      </c>
      <c r="G307" s="4" t="s">
        <v>40</v>
      </c>
      <c r="H307" s="4" t="s">
        <v>40</v>
      </c>
      <c r="I307" s="4">
        <v>2</v>
      </c>
      <c r="J307" s="4">
        <v>8</v>
      </c>
      <c r="K307" s="4">
        <v>105</v>
      </c>
      <c r="L307" s="4">
        <v>239</v>
      </c>
      <c r="M307" s="25">
        <v>11</v>
      </c>
      <c r="N307" s="25">
        <v>14</v>
      </c>
      <c r="O307" s="4">
        <v>0</v>
      </c>
      <c r="P307" s="4">
        <v>0</v>
      </c>
      <c r="Q307" s="25">
        <v>1</v>
      </c>
      <c r="R307" s="25">
        <v>2</v>
      </c>
      <c r="S307" s="25">
        <v>5</v>
      </c>
      <c r="T307" s="25">
        <v>5</v>
      </c>
      <c r="U307" s="25">
        <v>33</v>
      </c>
      <c r="V307" s="25">
        <v>10</v>
      </c>
      <c r="W307" s="25">
        <v>28</v>
      </c>
      <c r="X307" s="25">
        <v>12</v>
      </c>
      <c r="Y307" s="25">
        <v>0</v>
      </c>
      <c r="Z307" s="25">
        <v>0</v>
      </c>
      <c r="AA307" s="25">
        <v>0</v>
      </c>
      <c r="AB307" s="25">
        <v>0</v>
      </c>
      <c r="AC307" s="25">
        <f>SUM(Tabela14[[#This Row],[2014 r.
Mężczyźni
Wartość roczna]:[2023 r.
Kobiety
Wartość roczna]])</f>
        <v>475</v>
      </c>
      <c r="AD307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185</v>
      </c>
      <c r="AE307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290</v>
      </c>
      <c r="AF307" s="4" t="s">
        <v>40</v>
      </c>
      <c r="AG307" s="4" t="s">
        <v>40</v>
      </c>
      <c r="AH307" s="16" t="s">
        <v>40</v>
      </c>
    </row>
    <row r="308" spans="1:34" ht="48.75" customHeight="1" x14ac:dyDescent="0.2">
      <c r="A308" s="15" t="s">
        <v>49</v>
      </c>
      <c r="B308" s="4" t="s">
        <v>50</v>
      </c>
      <c r="C308" s="4" t="s">
        <v>42</v>
      </c>
      <c r="D308" s="4" t="s">
        <v>40</v>
      </c>
      <c r="E308" s="4" t="s">
        <v>40</v>
      </c>
      <c r="F308" s="4" t="s">
        <v>40</v>
      </c>
      <c r="G308" s="4" t="s">
        <v>40</v>
      </c>
      <c r="H308" s="4" t="s">
        <v>40</v>
      </c>
      <c r="I308" s="4">
        <v>0</v>
      </c>
      <c r="J308" s="4">
        <v>1</v>
      </c>
      <c r="K308" s="4">
        <v>17</v>
      </c>
      <c r="L308" s="4">
        <v>38</v>
      </c>
      <c r="M308" s="25">
        <v>2</v>
      </c>
      <c r="N308" s="25">
        <v>2</v>
      </c>
      <c r="O308" s="4">
        <v>0</v>
      </c>
      <c r="P308" s="4">
        <v>0</v>
      </c>
      <c r="Q308" s="25">
        <v>0</v>
      </c>
      <c r="R308" s="25">
        <v>0</v>
      </c>
      <c r="S308" s="25">
        <v>1</v>
      </c>
      <c r="T308" s="25">
        <v>1</v>
      </c>
      <c r="U308" s="25">
        <v>5</v>
      </c>
      <c r="V308" s="25">
        <v>1</v>
      </c>
      <c r="W308" s="25">
        <v>4</v>
      </c>
      <c r="X308" s="25">
        <v>2</v>
      </c>
      <c r="Y308" s="25">
        <v>0</v>
      </c>
      <c r="Z308" s="25">
        <v>0</v>
      </c>
      <c r="AA308" s="25">
        <v>0</v>
      </c>
      <c r="AB308" s="25">
        <v>0</v>
      </c>
      <c r="AC308" s="25">
        <f>SUM(Tabela14[[#This Row],[2014 r.
Mężczyźni
Wartość roczna]:[2023 r.
Kobiety
Wartość roczna]])</f>
        <v>74</v>
      </c>
      <c r="AD308" s="25">
        <f>SUM(Tabela14[[#This Row],[2014 r.
Mężczyźni
Wartość roczna]]+Tabela14[[#This Row],[2015 r.
Mężczyźni
Wartość roczna
]]+Tabela14[[#This Row],[2016 r.
Mężczyźni
Wartość roczna]]+Tabela14[[#This Row],[2017 r.
Mężczyźni
Wartość roczna]]+Tabela14[[#This Row],[2018 r.
Mężczyźni
Wartość roczna]]+Tabela14[[#This Row],[2019 r.
Mężczyźni
Wartość roczna]]+Tabela14[[#This Row],[2020 r.
Mężczyźni
Wartość roczna]]+Tabela14[[#This Row],[2021 r.
Mężczyźni
Wartość roczna]]+Tabela14[[#This Row],[2022 r.
Mężczyźni
Wartość roczna]]+Tabela14[[#This Row],[2023 r.
Mężczyźni
Wartość roczna]])</f>
        <v>29</v>
      </c>
      <c r="AE308" s="25">
        <f>Tabela14[[#This Row],[2014 r.
Kobiety
Wartość roczna]]+Tabela14[[#This Row],[2015 r.
Kobiety
Wartość roczna]]+Tabela14[[#This Row],[2016 r.
Kobiety
Wartość roczna]]+Tabela14[[#This Row],[2017 r.
Kobiety
Wartość roczna]]+Tabela14[[#This Row],[2018 r.
Kobiety
Wartość roczna]]+Tabela14[[#This Row],[2019 r.
Kobiety
Wartość roczna]]+Tabela14[[#This Row],[2020 r.
Kobiety
Wartość roczna]]+Tabela14[[#This Row],[2021 r.
Kobiety
Wartość roczna]]+Tabela14[[#This Row],[2022 r.
Kobiety
Wartość roczna]]+Tabela14[[#This Row],[2023 r.
Kobiety
Wartość roczna]]</f>
        <v>45</v>
      </c>
      <c r="AF308" s="15" t="s">
        <v>40</v>
      </c>
      <c r="AG308" s="4" t="s">
        <v>40</v>
      </c>
      <c r="AH308" s="16" t="s">
        <v>40</v>
      </c>
    </row>
    <row r="309" spans="1:34" ht="48.75" customHeight="1" x14ac:dyDescent="0.2">
      <c r="A309" s="15" t="s">
        <v>51</v>
      </c>
      <c r="B309" s="18" t="s">
        <v>63</v>
      </c>
      <c r="C309" s="4" t="s">
        <v>39</v>
      </c>
      <c r="D309" s="4" t="s">
        <v>40</v>
      </c>
      <c r="E309" s="4" t="s">
        <v>40</v>
      </c>
      <c r="F309" s="4" t="s">
        <v>40</v>
      </c>
      <c r="G309" s="4" t="s">
        <v>40</v>
      </c>
      <c r="H309" s="4" t="s">
        <v>40</v>
      </c>
      <c r="I309" s="4" t="s">
        <v>40</v>
      </c>
      <c r="J309" s="4" t="s">
        <v>40</v>
      </c>
      <c r="K309" s="4" t="s">
        <v>40</v>
      </c>
      <c r="L309" s="4" t="s">
        <v>40</v>
      </c>
      <c r="M309" s="4" t="s">
        <v>40</v>
      </c>
      <c r="N309" s="4" t="s">
        <v>40</v>
      </c>
      <c r="O309" s="4" t="s">
        <v>40</v>
      </c>
      <c r="P309" s="4" t="s">
        <v>40</v>
      </c>
      <c r="Q309" s="25">
        <v>1817</v>
      </c>
      <c r="R309" s="25">
        <v>1920</v>
      </c>
      <c r="S309" s="4" t="s">
        <v>40</v>
      </c>
      <c r="T309" s="4" t="s">
        <v>40</v>
      </c>
      <c r="U309" s="4" t="s">
        <v>40</v>
      </c>
      <c r="V309" s="4" t="s">
        <v>40</v>
      </c>
      <c r="W309" s="4" t="s">
        <v>40</v>
      </c>
      <c r="X309" s="4" t="s">
        <v>40</v>
      </c>
      <c r="Y309" s="4" t="s">
        <v>40</v>
      </c>
      <c r="Z309" s="4" t="s">
        <v>40</v>
      </c>
      <c r="AA309" s="4"/>
      <c r="AB309" s="4"/>
      <c r="AC309" s="25">
        <f>SUM(Tabela14[[#This Row],[2018 r.
Mężczyźni
Wartość roczna]:[2018 r.
Kobiety
Wartość roczna]])</f>
        <v>3737</v>
      </c>
      <c r="AD309" s="25">
        <f>Tabela14[[#This Row],[2018 r.
Mężczyźni
Wartość roczna]]</f>
        <v>1817</v>
      </c>
      <c r="AE309" s="54">
        <f>Tabela14[[#This Row],[2018 r.
Kobiety
Wartość roczna]]</f>
        <v>1920</v>
      </c>
      <c r="AF309" s="4" t="s">
        <v>40</v>
      </c>
      <c r="AG309" s="4" t="s">
        <v>40</v>
      </c>
      <c r="AH309" s="16" t="s">
        <v>40</v>
      </c>
    </row>
    <row r="310" spans="1:34" ht="48.75" customHeight="1" x14ac:dyDescent="0.2">
      <c r="A310" s="15" t="s">
        <v>51</v>
      </c>
      <c r="B310" s="18" t="s">
        <v>63</v>
      </c>
      <c r="C310" s="4" t="s">
        <v>42</v>
      </c>
      <c r="D310" s="4" t="s">
        <v>40</v>
      </c>
      <c r="E310" s="4" t="s">
        <v>40</v>
      </c>
      <c r="F310" s="4" t="s">
        <v>40</v>
      </c>
      <c r="G310" s="4" t="s">
        <v>40</v>
      </c>
      <c r="H310" s="4" t="s">
        <v>40</v>
      </c>
      <c r="I310" s="4" t="s">
        <v>40</v>
      </c>
      <c r="J310" s="4" t="s">
        <v>40</v>
      </c>
      <c r="K310" s="4" t="s">
        <v>40</v>
      </c>
      <c r="L310" s="4" t="s">
        <v>40</v>
      </c>
      <c r="M310" s="4" t="s">
        <v>40</v>
      </c>
      <c r="N310" s="4" t="s">
        <v>40</v>
      </c>
      <c r="O310" s="4" t="s">
        <v>40</v>
      </c>
      <c r="P310" s="4" t="s">
        <v>40</v>
      </c>
      <c r="Q310" s="25">
        <v>130</v>
      </c>
      <c r="R310" s="25">
        <v>206</v>
      </c>
      <c r="S310" s="4" t="s">
        <v>40</v>
      </c>
      <c r="T310" s="4" t="s">
        <v>40</v>
      </c>
      <c r="U310" s="4" t="s">
        <v>40</v>
      </c>
      <c r="V310" s="4" t="s">
        <v>40</v>
      </c>
      <c r="W310" s="4" t="s">
        <v>40</v>
      </c>
      <c r="X310" s="4" t="s">
        <v>40</v>
      </c>
      <c r="Y310" s="4" t="s">
        <v>40</v>
      </c>
      <c r="Z310" s="4" t="s">
        <v>40</v>
      </c>
      <c r="AA310" s="4"/>
      <c r="AB310" s="4"/>
      <c r="AC310" s="25">
        <f>SUM(Tabela14[[#This Row],[2018 r.
Mężczyźni
Wartość roczna]:[2018 r.
Kobiety
Wartość roczna]])</f>
        <v>336</v>
      </c>
      <c r="AD310" s="25">
        <f>Tabela14[[#This Row],[2018 r.
Mężczyźni
Wartość roczna]]</f>
        <v>130</v>
      </c>
      <c r="AE310" s="25">
        <f>Tabela14[[#This Row],[2018 r.
Kobiety
Wartość roczna]]</f>
        <v>206</v>
      </c>
      <c r="AF310" s="4" t="s">
        <v>40</v>
      </c>
      <c r="AG310" s="4" t="s">
        <v>40</v>
      </c>
      <c r="AH310" s="16" t="s">
        <v>40</v>
      </c>
    </row>
    <row r="311" spans="1:34" ht="48.75" customHeight="1" x14ac:dyDescent="0.2">
      <c r="A311" s="15" t="s">
        <v>54</v>
      </c>
      <c r="B311" s="18" t="s">
        <v>55</v>
      </c>
      <c r="C311" s="4" t="s">
        <v>39</v>
      </c>
      <c r="D311" s="4" t="s">
        <v>40</v>
      </c>
      <c r="E311" s="4" t="s">
        <v>40</v>
      </c>
      <c r="F311" s="4" t="s">
        <v>40</v>
      </c>
      <c r="G311" s="4" t="s">
        <v>40</v>
      </c>
      <c r="H311" s="4" t="s">
        <v>40</v>
      </c>
      <c r="I311" s="4" t="s">
        <v>40</v>
      </c>
      <c r="J311" s="4" t="s">
        <v>40</v>
      </c>
      <c r="K311" s="4" t="s">
        <v>40</v>
      </c>
      <c r="L311" s="4" t="s">
        <v>40</v>
      </c>
      <c r="M311" s="4" t="s">
        <v>40</v>
      </c>
      <c r="N311" s="4" t="s">
        <v>40</v>
      </c>
      <c r="O311" s="4" t="s">
        <v>40</v>
      </c>
      <c r="P311" s="4" t="s">
        <v>40</v>
      </c>
      <c r="Q311" s="25">
        <v>132</v>
      </c>
      <c r="R311" s="25">
        <v>442</v>
      </c>
      <c r="S311" s="4" t="s">
        <v>40</v>
      </c>
      <c r="T311" s="4" t="s">
        <v>40</v>
      </c>
      <c r="U311" s="4" t="s">
        <v>40</v>
      </c>
      <c r="V311" s="4" t="s">
        <v>40</v>
      </c>
      <c r="W311" s="4" t="s">
        <v>40</v>
      </c>
      <c r="X311" s="4" t="s">
        <v>40</v>
      </c>
      <c r="Y311" s="4" t="s">
        <v>40</v>
      </c>
      <c r="Z311" s="4" t="s">
        <v>40</v>
      </c>
      <c r="AA311" s="4"/>
      <c r="AB311" s="4"/>
      <c r="AC311" s="25">
        <f>SUM(Tabela14[[#This Row],[2018 r.
Mężczyźni
Wartość roczna]:[2018 r.
Kobiety
Wartość roczna]])</f>
        <v>574</v>
      </c>
      <c r="AD311" s="25">
        <f>Tabela14[[#This Row],[2018 r.
Mężczyźni
Wartość roczna]]</f>
        <v>132</v>
      </c>
      <c r="AE311" s="25">
        <f>Tabela14[[#This Row],[2018 r.
Kobiety
Wartość roczna]]</f>
        <v>442</v>
      </c>
      <c r="AF311" s="4" t="s">
        <v>40</v>
      </c>
      <c r="AG311" s="4" t="s">
        <v>40</v>
      </c>
      <c r="AH311" s="16" t="s">
        <v>40</v>
      </c>
    </row>
    <row r="312" spans="1:34" ht="48.75" customHeight="1" x14ac:dyDescent="0.2">
      <c r="A312" s="15" t="s">
        <v>54</v>
      </c>
      <c r="B312" s="18" t="s">
        <v>55</v>
      </c>
      <c r="C312" s="4" t="s">
        <v>42</v>
      </c>
      <c r="D312" s="4" t="s">
        <v>40</v>
      </c>
      <c r="E312" s="4" t="s">
        <v>40</v>
      </c>
      <c r="F312" s="4" t="s">
        <v>40</v>
      </c>
      <c r="G312" s="4" t="s">
        <v>40</v>
      </c>
      <c r="H312" s="4" t="s">
        <v>40</v>
      </c>
      <c r="I312" s="4" t="s">
        <v>40</v>
      </c>
      <c r="J312" s="4" t="s">
        <v>40</v>
      </c>
      <c r="K312" s="4" t="s">
        <v>40</v>
      </c>
      <c r="L312" s="4" t="s">
        <v>40</v>
      </c>
      <c r="M312" s="4" t="s">
        <v>40</v>
      </c>
      <c r="N312" s="4" t="s">
        <v>40</v>
      </c>
      <c r="O312" s="4" t="s">
        <v>40</v>
      </c>
      <c r="P312" s="4" t="s">
        <v>40</v>
      </c>
      <c r="Q312" s="25">
        <v>24</v>
      </c>
      <c r="R312" s="25">
        <v>96</v>
      </c>
      <c r="S312" s="4" t="s">
        <v>40</v>
      </c>
      <c r="T312" s="4" t="s">
        <v>40</v>
      </c>
      <c r="U312" s="4" t="s">
        <v>40</v>
      </c>
      <c r="V312" s="4" t="s">
        <v>40</v>
      </c>
      <c r="W312" s="4" t="s">
        <v>40</v>
      </c>
      <c r="X312" s="4" t="s">
        <v>40</v>
      </c>
      <c r="Y312" s="4" t="s">
        <v>40</v>
      </c>
      <c r="Z312" s="4" t="s">
        <v>40</v>
      </c>
      <c r="AA312" s="4"/>
      <c r="AB312" s="4"/>
      <c r="AC312" s="25">
        <f>SUM(Tabela14[[#This Row],[2018 r.
Mężczyźni
Wartość roczna]:[2018 r.
Kobiety
Wartość roczna]])</f>
        <v>120</v>
      </c>
      <c r="AD312" s="25">
        <f>Tabela14[[#This Row],[2018 r.
Mężczyźni
Wartość roczna]]</f>
        <v>24</v>
      </c>
      <c r="AE312" s="25">
        <f>Tabela14[[#This Row],[2018 r.
Kobiety
Wartość roczna]]</f>
        <v>96</v>
      </c>
      <c r="AF312" s="4" t="s">
        <v>40</v>
      </c>
      <c r="AG312" s="4" t="s">
        <v>40</v>
      </c>
      <c r="AH312" s="16" t="s">
        <v>40</v>
      </c>
    </row>
    <row r="313" spans="1:34" ht="48.75" customHeight="1" x14ac:dyDescent="0.2">
      <c r="A313" s="15" t="s">
        <v>57</v>
      </c>
      <c r="B313" s="18" t="s">
        <v>58</v>
      </c>
      <c r="C313" s="4" t="s">
        <v>39</v>
      </c>
      <c r="D313" s="4" t="s">
        <v>40</v>
      </c>
      <c r="E313" s="4" t="s">
        <v>40</v>
      </c>
      <c r="F313" s="4" t="s">
        <v>40</v>
      </c>
      <c r="G313" s="4" t="s">
        <v>40</v>
      </c>
      <c r="H313" s="4" t="s">
        <v>40</v>
      </c>
      <c r="I313" s="4" t="s">
        <v>40</v>
      </c>
      <c r="J313" s="4" t="s">
        <v>40</v>
      </c>
      <c r="K313" s="4" t="s">
        <v>40</v>
      </c>
      <c r="L313" s="4" t="s">
        <v>40</v>
      </c>
      <c r="M313" s="4" t="s">
        <v>40</v>
      </c>
      <c r="N313" s="4" t="s">
        <v>40</v>
      </c>
      <c r="O313" s="4" t="s">
        <v>40</v>
      </c>
      <c r="P313" s="4" t="s">
        <v>40</v>
      </c>
      <c r="Q313" s="25">
        <v>0</v>
      </c>
      <c r="R313" s="25">
        <v>3</v>
      </c>
      <c r="S313" s="4" t="s">
        <v>40</v>
      </c>
      <c r="T313" s="4" t="s">
        <v>40</v>
      </c>
      <c r="U313" s="4" t="s">
        <v>40</v>
      </c>
      <c r="V313" s="4" t="s">
        <v>40</v>
      </c>
      <c r="W313" s="4" t="s">
        <v>40</v>
      </c>
      <c r="X313" s="4" t="s">
        <v>40</v>
      </c>
      <c r="Y313" s="4" t="s">
        <v>40</v>
      </c>
      <c r="Z313" s="4" t="s">
        <v>40</v>
      </c>
      <c r="AA313" s="4"/>
      <c r="AB313" s="4"/>
      <c r="AC313" s="25">
        <f>SUM(Tabela14[[#This Row],[2018 r.
Mężczyźni
Wartość roczna]:[2018 r.
Kobiety
Wartość roczna]])</f>
        <v>3</v>
      </c>
      <c r="AD313" s="25">
        <f>Tabela14[[#This Row],[2018 r.
Mężczyźni
Wartość roczna]]</f>
        <v>0</v>
      </c>
      <c r="AE313" s="25">
        <f>Tabela14[[#This Row],[2018 r.
Kobiety
Wartość roczna]]</f>
        <v>3</v>
      </c>
      <c r="AF313" s="4" t="s">
        <v>40</v>
      </c>
      <c r="AG313" s="4" t="s">
        <v>40</v>
      </c>
      <c r="AH313" s="16" t="s">
        <v>40</v>
      </c>
    </row>
    <row r="314" spans="1:34" ht="48.75" customHeight="1" x14ac:dyDescent="0.2">
      <c r="A314" s="15" t="s">
        <v>57</v>
      </c>
      <c r="B314" s="18" t="s">
        <v>58</v>
      </c>
      <c r="C314" s="4" t="s">
        <v>42</v>
      </c>
      <c r="D314" s="4" t="s">
        <v>40</v>
      </c>
      <c r="E314" s="4" t="s">
        <v>40</v>
      </c>
      <c r="F314" s="4" t="s">
        <v>40</v>
      </c>
      <c r="G314" s="4" t="s">
        <v>40</v>
      </c>
      <c r="H314" s="4" t="s">
        <v>40</v>
      </c>
      <c r="I314" s="4" t="s">
        <v>40</v>
      </c>
      <c r="J314" s="4" t="s">
        <v>40</v>
      </c>
      <c r="K314" s="4" t="s">
        <v>40</v>
      </c>
      <c r="L314" s="4" t="s">
        <v>40</v>
      </c>
      <c r="M314" s="4" t="s">
        <v>40</v>
      </c>
      <c r="N314" s="4" t="s">
        <v>40</v>
      </c>
      <c r="O314" s="4" t="s">
        <v>40</v>
      </c>
      <c r="P314" s="4" t="s">
        <v>40</v>
      </c>
      <c r="Q314" s="25">
        <v>0</v>
      </c>
      <c r="R314" s="25">
        <v>0</v>
      </c>
      <c r="S314" s="4" t="s">
        <v>40</v>
      </c>
      <c r="T314" s="4" t="s">
        <v>40</v>
      </c>
      <c r="U314" s="4" t="s">
        <v>40</v>
      </c>
      <c r="V314" s="4" t="s">
        <v>40</v>
      </c>
      <c r="W314" s="4" t="s">
        <v>40</v>
      </c>
      <c r="X314" s="4" t="s">
        <v>40</v>
      </c>
      <c r="Y314" s="4" t="s">
        <v>40</v>
      </c>
      <c r="Z314" s="4" t="s">
        <v>40</v>
      </c>
      <c r="AA314" s="4"/>
      <c r="AB314" s="4"/>
      <c r="AC314" s="25">
        <f>SUM(Tabela14[[#This Row],[2018 r.
Mężczyźni
Wartość roczna]:[2018 r.
Kobiety
Wartość roczna]])</f>
        <v>0</v>
      </c>
      <c r="AD314" s="25">
        <f>Tabela14[[#This Row],[2018 r.
Mężczyźni
Wartość roczna]]</f>
        <v>0</v>
      </c>
      <c r="AE314" s="25">
        <f>Tabela14[[#This Row],[2018 r.
Kobiety
Wartość roczna]]</f>
        <v>0</v>
      </c>
      <c r="AF314" s="4" t="s">
        <v>40</v>
      </c>
      <c r="AG314" s="4" t="s">
        <v>40</v>
      </c>
      <c r="AH314" s="16" t="s">
        <v>40</v>
      </c>
    </row>
    <row r="315" spans="1:34" ht="48.75" customHeight="1" x14ac:dyDescent="0.2">
      <c r="A315" s="15" t="s">
        <v>60</v>
      </c>
      <c r="B315" s="18" t="s">
        <v>61</v>
      </c>
      <c r="C315" s="4" t="s">
        <v>39</v>
      </c>
      <c r="D315" s="4" t="s">
        <v>40</v>
      </c>
      <c r="E315" s="4" t="s">
        <v>40</v>
      </c>
      <c r="F315" s="4" t="s">
        <v>40</v>
      </c>
      <c r="G315" s="4" t="s">
        <v>40</v>
      </c>
      <c r="H315" s="4" t="s">
        <v>40</v>
      </c>
      <c r="I315" s="4" t="s">
        <v>40</v>
      </c>
      <c r="J315" s="4" t="s">
        <v>40</v>
      </c>
      <c r="K315" s="4" t="s">
        <v>40</v>
      </c>
      <c r="L315" s="4" t="s">
        <v>40</v>
      </c>
      <c r="M315" s="4" t="s">
        <v>40</v>
      </c>
      <c r="N315" s="4" t="s">
        <v>40</v>
      </c>
      <c r="O315" s="4" t="s">
        <v>40</v>
      </c>
      <c r="P315" s="4" t="s">
        <v>40</v>
      </c>
      <c r="Q315" s="25">
        <v>309</v>
      </c>
      <c r="R315" s="25">
        <v>491</v>
      </c>
      <c r="S315" s="4" t="s">
        <v>40</v>
      </c>
      <c r="T315" s="4" t="s">
        <v>40</v>
      </c>
      <c r="U315" s="4" t="s">
        <v>40</v>
      </c>
      <c r="V315" s="4" t="s">
        <v>40</v>
      </c>
      <c r="W315" s="4" t="s">
        <v>40</v>
      </c>
      <c r="X315" s="4" t="s">
        <v>40</v>
      </c>
      <c r="Y315" s="4" t="s">
        <v>40</v>
      </c>
      <c r="Z315" s="4" t="s">
        <v>40</v>
      </c>
      <c r="AA315" s="4"/>
      <c r="AB315" s="4"/>
      <c r="AC315" s="25">
        <f>SUM(Tabela14[[#This Row],[2018 r.
Mężczyźni
Wartość roczna]:[2018 r.
Kobiety
Wartość roczna]])</f>
        <v>800</v>
      </c>
      <c r="AD315" s="25">
        <f>Tabela14[[#This Row],[2018 r.
Mężczyźni
Wartość roczna]]</f>
        <v>309</v>
      </c>
      <c r="AE315" s="25">
        <f>Tabela14[[#This Row],[2018 r.
Kobiety
Wartość roczna]]</f>
        <v>491</v>
      </c>
      <c r="AF315" s="4" t="s">
        <v>40</v>
      </c>
      <c r="AG315" s="4" t="s">
        <v>40</v>
      </c>
      <c r="AH315" s="16" t="s">
        <v>40</v>
      </c>
    </row>
    <row r="316" spans="1:34" ht="48.75" customHeight="1" x14ac:dyDescent="0.2">
      <c r="A316" s="19" t="s">
        <v>60</v>
      </c>
      <c r="B316" s="20" t="s">
        <v>61</v>
      </c>
      <c r="C316" s="21" t="s">
        <v>42</v>
      </c>
      <c r="D316" s="21" t="s">
        <v>40</v>
      </c>
      <c r="E316" s="21" t="s">
        <v>40</v>
      </c>
      <c r="F316" s="21" t="s">
        <v>40</v>
      </c>
      <c r="G316" s="21" t="s">
        <v>40</v>
      </c>
      <c r="H316" s="21" t="s">
        <v>40</v>
      </c>
      <c r="I316" s="21" t="s">
        <v>40</v>
      </c>
      <c r="J316" s="21" t="s">
        <v>40</v>
      </c>
      <c r="K316" s="21" t="s">
        <v>40</v>
      </c>
      <c r="L316" s="21" t="s">
        <v>40</v>
      </c>
      <c r="M316" s="21" t="s">
        <v>40</v>
      </c>
      <c r="N316" s="21" t="s">
        <v>40</v>
      </c>
      <c r="O316" s="21" t="s">
        <v>40</v>
      </c>
      <c r="P316" s="21" t="s">
        <v>40</v>
      </c>
      <c r="Q316" s="55">
        <v>33</v>
      </c>
      <c r="R316" s="55">
        <v>81</v>
      </c>
      <c r="S316" s="21" t="s">
        <v>40</v>
      </c>
      <c r="T316" s="21" t="s">
        <v>40</v>
      </c>
      <c r="U316" s="21" t="s">
        <v>40</v>
      </c>
      <c r="V316" s="21" t="s">
        <v>40</v>
      </c>
      <c r="W316" s="21" t="s">
        <v>40</v>
      </c>
      <c r="X316" s="21" t="s">
        <v>40</v>
      </c>
      <c r="Y316" s="21" t="s">
        <v>40</v>
      </c>
      <c r="Z316" s="21" t="s">
        <v>40</v>
      </c>
      <c r="AA316" s="21"/>
      <c r="AB316" s="21"/>
      <c r="AC316" s="25">
        <f>SUM(Tabela14[[#This Row],[2018 r.
Mężczyźni
Wartość roczna]:[2018 r.
Kobiety
Wartość roczna]])</f>
        <v>114</v>
      </c>
      <c r="AD316" s="25">
        <f>Tabela14[[#This Row],[2018 r.
Mężczyźni
Wartość roczna]]</f>
        <v>33</v>
      </c>
      <c r="AE316" s="25">
        <f>Tabela14[[#This Row],[2018 r.
Kobiety
Wartość roczna]]</f>
        <v>81</v>
      </c>
      <c r="AF316" s="21" t="s">
        <v>40</v>
      </c>
      <c r="AG316" s="21" t="s">
        <v>40</v>
      </c>
      <c r="AH316" s="22" t="s">
        <v>40</v>
      </c>
    </row>
    <row r="317" spans="1:34" ht="48.75" customHeight="1" x14ac:dyDescent="0.2">
      <c r="Y317" s="23"/>
    </row>
    <row r="318" spans="1:34" ht="48.75" customHeight="1" x14ac:dyDescent="0.2">
      <c r="A318" s="10" t="s">
        <v>86</v>
      </c>
    </row>
    <row r="320" spans="1:34" ht="80.25" customHeight="1" x14ac:dyDescent="0.2">
      <c r="A320" s="12" t="s">
        <v>3</v>
      </c>
      <c r="B320" s="13" t="s">
        <v>4</v>
      </c>
      <c r="C320" s="13" t="s">
        <v>5</v>
      </c>
      <c r="D320" s="13" t="s">
        <v>6</v>
      </c>
      <c r="E320" s="13" t="s">
        <v>7</v>
      </c>
      <c r="F320" s="13" t="s">
        <v>99</v>
      </c>
      <c r="G320" s="13" t="s">
        <v>100</v>
      </c>
      <c r="H320" s="13" t="s">
        <v>101</v>
      </c>
      <c r="I320" s="13" t="s">
        <v>11</v>
      </c>
      <c r="J320" s="13" t="s">
        <v>12</v>
      </c>
      <c r="K320" s="13" t="s">
        <v>13</v>
      </c>
      <c r="L320" s="13" t="s">
        <v>14</v>
      </c>
      <c r="M320" s="13" t="s">
        <v>15</v>
      </c>
      <c r="N320" s="13" t="s">
        <v>16</v>
      </c>
      <c r="O320" s="13" t="s">
        <v>17</v>
      </c>
      <c r="P320" s="13" t="s">
        <v>18</v>
      </c>
      <c r="Q320" s="13" t="s">
        <v>19</v>
      </c>
      <c r="R320" s="13" t="s">
        <v>20</v>
      </c>
      <c r="S320" s="13" t="s">
        <v>21</v>
      </c>
      <c r="T320" s="13" t="s">
        <v>22</v>
      </c>
      <c r="U320" s="13" t="s">
        <v>23</v>
      </c>
      <c r="V320" s="13" t="s">
        <v>24</v>
      </c>
      <c r="W320" s="13" t="s">
        <v>25</v>
      </c>
      <c r="X320" s="14" t="s">
        <v>26</v>
      </c>
      <c r="Y320" s="13" t="s">
        <v>27</v>
      </c>
      <c r="Z320" s="14" t="s">
        <v>28</v>
      </c>
      <c r="AA320" s="13" t="s">
        <v>29</v>
      </c>
      <c r="AB320" s="13" t="s">
        <v>30</v>
      </c>
      <c r="AC320" s="13" t="s">
        <v>31</v>
      </c>
      <c r="AD320" s="13" t="s">
        <v>32</v>
      </c>
      <c r="AE320" s="13" t="s">
        <v>33</v>
      </c>
      <c r="AF320" s="13" t="s">
        <v>34</v>
      </c>
      <c r="AG320" s="13" t="s">
        <v>35</v>
      </c>
      <c r="AH320" s="13" t="s">
        <v>36</v>
      </c>
    </row>
    <row r="321" spans="1:34" ht="48.75" customHeight="1" x14ac:dyDescent="0.2">
      <c r="A321" s="15" t="s">
        <v>37</v>
      </c>
      <c r="B321" s="4" t="s">
        <v>38</v>
      </c>
      <c r="C321" s="4" t="s">
        <v>39</v>
      </c>
      <c r="D321" s="4" t="s">
        <v>40</v>
      </c>
      <c r="E321" s="4" t="s">
        <v>40</v>
      </c>
      <c r="F321" s="4" t="s">
        <v>40</v>
      </c>
      <c r="G321" s="4" t="s">
        <v>40</v>
      </c>
      <c r="H321" s="4" t="s">
        <v>40</v>
      </c>
      <c r="I321" s="18">
        <v>0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39">
        <v>1</v>
      </c>
      <c r="P321" s="39">
        <v>0</v>
      </c>
      <c r="Q321" s="39">
        <v>1</v>
      </c>
      <c r="R321" s="39">
        <v>1</v>
      </c>
      <c r="S321" s="39">
        <v>0</v>
      </c>
      <c r="T321" s="39">
        <v>2</v>
      </c>
      <c r="U321" s="39">
        <v>0</v>
      </c>
      <c r="V321" s="39">
        <v>2</v>
      </c>
      <c r="W321" s="39">
        <v>0</v>
      </c>
      <c r="X321" s="39">
        <v>0</v>
      </c>
      <c r="Y321" s="39">
        <v>0</v>
      </c>
      <c r="Z321" s="39">
        <v>0</v>
      </c>
      <c r="AA321" s="25">
        <v>0</v>
      </c>
      <c r="AB321" s="25">
        <v>0</v>
      </c>
      <c r="AC321" s="25">
        <f>AD321+AE321</f>
        <v>7</v>
      </c>
      <c r="AD321" s="25">
        <f>I321+K321+M321+O321+Q321+S321+U321+W321+Y321+AA321</f>
        <v>2</v>
      </c>
      <c r="AE321" s="25">
        <f>J321+L321+N321+P321+R321+T321+V321+X321+Z321+AB321</f>
        <v>5</v>
      </c>
      <c r="AF321" s="4" t="s">
        <v>40</v>
      </c>
      <c r="AG321" s="4" t="s">
        <v>40</v>
      </c>
      <c r="AH321" s="16" t="s">
        <v>40</v>
      </c>
    </row>
    <row r="322" spans="1:34" ht="48.75" customHeight="1" x14ac:dyDescent="0.2">
      <c r="A322" s="15" t="s">
        <v>37</v>
      </c>
      <c r="B322" s="4" t="s">
        <v>38</v>
      </c>
      <c r="C322" s="4" t="s">
        <v>42</v>
      </c>
      <c r="D322" s="4" t="s">
        <v>40</v>
      </c>
      <c r="E322" s="4" t="s">
        <v>40</v>
      </c>
      <c r="F322" s="4" t="s">
        <v>40</v>
      </c>
      <c r="G322" s="4" t="s">
        <v>40</v>
      </c>
      <c r="H322" s="4" t="s">
        <v>40</v>
      </c>
      <c r="I322" s="41">
        <v>0</v>
      </c>
      <c r="J322" s="42">
        <v>0</v>
      </c>
      <c r="K322" s="42">
        <v>0</v>
      </c>
      <c r="L322" s="42">
        <v>0</v>
      </c>
      <c r="M322" s="42">
        <v>0</v>
      </c>
      <c r="N322" s="42">
        <v>0</v>
      </c>
      <c r="O322" s="42">
        <v>0</v>
      </c>
      <c r="P322" s="42">
        <v>0</v>
      </c>
      <c r="Q322" s="42">
        <v>0</v>
      </c>
      <c r="R322" s="42">
        <v>0</v>
      </c>
      <c r="S322" s="42">
        <v>0</v>
      </c>
      <c r="T322" s="42">
        <v>0</v>
      </c>
      <c r="U322" s="42">
        <v>0</v>
      </c>
      <c r="V322" s="42">
        <v>0</v>
      </c>
      <c r="W322" s="42">
        <v>0</v>
      </c>
      <c r="X322" s="42">
        <v>0</v>
      </c>
      <c r="Y322" s="39">
        <v>0</v>
      </c>
      <c r="Z322" s="39">
        <v>0</v>
      </c>
      <c r="AA322" s="25">
        <v>0</v>
      </c>
      <c r="AB322" s="25">
        <v>0</v>
      </c>
      <c r="AC322" s="25">
        <f>AD322+AE322</f>
        <v>0</v>
      </c>
      <c r="AD322" s="25">
        <f t="shared" ref="AD322:AD329" si="10">I322+K322+M322+O322+Q322+S322+U322+W322+Y322+AA322</f>
        <v>0</v>
      </c>
      <c r="AE322" s="25">
        <f t="shared" ref="AE322:AE330" si="11">J322+L322+N322+P322+R322+T322+V322+X322+Z322+AB322</f>
        <v>0</v>
      </c>
      <c r="AF322" s="4" t="s">
        <v>40</v>
      </c>
      <c r="AG322" s="4" t="s">
        <v>40</v>
      </c>
      <c r="AH322" s="16" t="s">
        <v>40</v>
      </c>
    </row>
    <row r="323" spans="1:34" ht="48.75" customHeight="1" x14ac:dyDescent="0.2">
      <c r="A323" s="15" t="s">
        <v>43</v>
      </c>
      <c r="B323" s="4" t="s">
        <v>44</v>
      </c>
      <c r="C323" s="4" t="s">
        <v>39</v>
      </c>
      <c r="D323" s="4" t="s">
        <v>40</v>
      </c>
      <c r="E323" s="4" t="s">
        <v>40</v>
      </c>
      <c r="F323" s="4" t="s">
        <v>40</v>
      </c>
      <c r="G323" s="4" t="s">
        <v>40</v>
      </c>
      <c r="H323" s="4" t="s">
        <v>40</v>
      </c>
      <c r="I323" s="41">
        <v>0</v>
      </c>
      <c r="J323" s="42">
        <v>0</v>
      </c>
      <c r="K323" s="42">
        <v>0</v>
      </c>
      <c r="L323" s="42">
        <v>0</v>
      </c>
      <c r="M323" s="42">
        <v>0</v>
      </c>
      <c r="N323" s="42">
        <v>0</v>
      </c>
      <c r="O323" s="42">
        <v>0</v>
      </c>
      <c r="P323" s="42">
        <v>0</v>
      </c>
      <c r="Q323" s="42">
        <v>0</v>
      </c>
      <c r="R323" s="42">
        <v>0</v>
      </c>
      <c r="S323" s="42">
        <v>1</v>
      </c>
      <c r="T323" s="42">
        <v>2</v>
      </c>
      <c r="U323" s="42">
        <v>1</v>
      </c>
      <c r="V323" s="42">
        <v>5</v>
      </c>
      <c r="W323" s="4">
        <v>0</v>
      </c>
      <c r="X323" s="4">
        <v>0</v>
      </c>
      <c r="Y323" s="39">
        <v>0</v>
      </c>
      <c r="Z323" s="39">
        <v>0</v>
      </c>
      <c r="AA323" s="25">
        <v>0</v>
      </c>
      <c r="AB323" s="25">
        <v>0</v>
      </c>
      <c r="AC323" s="4">
        <f>AD323+AE323</f>
        <v>9</v>
      </c>
      <c r="AD323" s="25">
        <f t="shared" si="10"/>
        <v>2</v>
      </c>
      <c r="AE323" s="25">
        <f t="shared" si="11"/>
        <v>7</v>
      </c>
      <c r="AF323" s="4" t="s">
        <v>40</v>
      </c>
      <c r="AG323" s="4" t="s">
        <v>40</v>
      </c>
      <c r="AH323" s="16" t="s">
        <v>40</v>
      </c>
    </row>
    <row r="324" spans="1:34" ht="48.75" customHeight="1" x14ac:dyDescent="0.2">
      <c r="A324" s="15" t="s">
        <v>43</v>
      </c>
      <c r="B324" s="4" t="s">
        <v>44</v>
      </c>
      <c r="C324" s="4" t="s">
        <v>42</v>
      </c>
      <c r="D324" s="4" t="s">
        <v>40</v>
      </c>
      <c r="E324" s="4" t="s">
        <v>40</v>
      </c>
      <c r="F324" s="4" t="s">
        <v>40</v>
      </c>
      <c r="G324" s="4" t="s">
        <v>40</v>
      </c>
      <c r="H324" s="4" t="s">
        <v>40</v>
      </c>
      <c r="I324" s="41">
        <v>0</v>
      </c>
      <c r="J324" s="42">
        <v>0</v>
      </c>
      <c r="K324" s="42">
        <v>0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0</v>
      </c>
      <c r="V324" s="42">
        <v>1</v>
      </c>
      <c r="W324" s="4">
        <v>0</v>
      </c>
      <c r="X324" s="4">
        <v>0</v>
      </c>
      <c r="Y324" s="39">
        <v>0</v>
      </c>
      <c r="Z324" s="39">
        <v>0</v>
      </c>
      <c r="AA324" s="25">
        <v>0</v>
      </c>
      <c r="AB324" s="25">
        <v>0</v>
      </c>
      <c r="AC324" s="4">
        <f t="shared" ref="AC324:AC338" si="12">AD324+AE324</f>
        <v>1</v>
      </c>
      <c r="AD324" s="25">
        <f t="shared" si="10"/>
        <v>0</v>
      </c>
      <c r="AE324" s="25">
        <f t="shared" si="11"/>
        <v>1</v>
      </c>
      <c r="AF324" s="4" t="s">
        <v>40</v>
      </c>
      <c r="AG324" s="4" t="s">
        <v>40</v>
      </c>
      <c r="AH324" s="16" t="s">
        <v>40</v>
      </c>
    </row>
    <row r="325" spans="1:34" ht="48.75" customHeight="1" x14ac:dyDescent="0.2">
      <c r="A325" s="15" t="s">
        <v>45</v>
      </c>
      <c r="B325" s="4" t="s">
        <v>46</v>
      </c>
      <c r="C325" s="4" t="s">
        <v>39</v>
      </c>
      <c r="D325" s="4" t="s">
        <v>40</v>
      </c>
      <c r="E325" s="4" t="s">
        <v>40</v>
      </c>
      <c r="F325" s="4" t="s">
        <v>40</v>
      </c>
      <c r="G325" s="4" t="s">
        <v>40</v>
      </c>
      <c r="H325" s="4" t="s">
        <v>40</v>
      </c>
      <c r="I325" s="41">
        <v>0</v>
      </c>
      <c r="J325" s="42">
        <v>0</v>
      </c>
      <c r="K325" s="42">
        <v>0</v>
      </c>
      <c r="L325" s="42">
        <v>0</v>
      </c>
      <c r="M325" s="42">
        <v>0</v>
      </c>
      <c r="N325" s="42">
        <v>0</v>
      </c>
      <c r="O325" s="42">
        <v>0</v>
      </c>
      <c r="P325" s="42">
        <v>0</v>
      </c>
      <c r="Q325" s="42">
        <v>13</v>
      </c>
      <c r="R325" s="42">
        <v>48</v>
      </c>
      <c r="S325" s="42">
        <v>2</v>
      </c>
      <c r="T325" s="42">
        <v>0</v>
      </c>
      <c r="U325" s="42">
        <v>3</v>
      </c>
      <c r="V325" s="42">
        <v>7</v>
      </c>
      <c r="W325" s="4">
        <v>0</v>
      </c>
      <c r="X325" s="4">
        <v>3</v>
      </c>
      <c r="Y325" s="4">
        <v>5</v>
      </c>
      <c r="Z325" s="4">
        <v>9</v>
      </c>
      <c r="AA325" s="25">
        <v>0</v>
      </c>
      <c r="AB325" s="25">
        <v>0</v>
      </c>
      <c r="AC325" s="4">
        <f t="shared" si="12"/>
        <v>90</v>
      </c>
      <c r="AD325" s="25">
        <f t="shared" si="10"/>
        <v>23</v>
      </c>
      <c r="AE325" s="25">
        <f t="shared" si="11"/>
        <v>67</v>
      </c>
      <c r="AF325" s="4" t="s">
        <v>40</v>
      </c>
      <c r="AG325" s="4" t="s">
        <v>40</v>
      </c>
      <c r="AH325" s="16" t="s">
        <v>40</v>
      </c>
    </row>
    <row r="326" spans="1:34" ht="48.75" customHeight="1" x14ac:dyDescent="0.2">
      <c r="A326" s="15" t="s">
        <v>45</v>
      </c>
      <c r="B326" s="4" t="s">
        <v>46</v>
      </c>
      <c r="C326" s="4" t="s">
        <v>42</v>
      </c>
      <c r="D326" s="4" t="s">
        <v>40</v>
      </c>
      <c r="E326" s="4" t="s">
        <v>40</v>
      </c>
      <c r="F326" s="4" t="s">
        <v>40</v>
      </c>
      <c r="G326" s="4" t="s">
        <v>40</v>
      </c>
      <c r="H326" s="4" t="s">
        <v>40</v>
      </c>
      <c r="I326" s="41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  <c r="Q326" s="42">
        <v>2</v>
      </c>
      <c r="R326" s="42">
        <v>7</v>
      </c>
      <c r="S326" s="42">
        <v>0</v>
      </c>
      <c r="T326" s="42">
        <v>0</v>
      </c>
      <c r="U326" s="42">
        <v>0</v>
      </c>
      <c r="V326" s="42">
        <v>1</v>
      </c>
      <c r="W326" s="4">
        <v>0</v>
      </c>
      <c r="X326" s="4">
        <v>1</v>
      </c>
      <c r="Y326" s="4">
        <v>1</v>
      </c>
      <c r="Z326" s="4">
        <v>1</v>
      </c>
      <c r="AA326" s="25">
        <v>0</v>
      </c>
      <c r="AB326" s="25">
        <v>0</v>
      </c>
      <c r="AC326" s="4">
        <f t="shared" si="12"/>
        <v>13</v>
      </c>
      <c r="AD326" s="25">
        <f t="shared" si="10"/>
        <v>3</v>
      </c>
      <c r="AE326" s="25">
        <f t="shared" si="11"/>
        <v>10</v>
      </c>
      <c r="AF326" s="4" t="s">
        <v>40</v>
      </c>
      <c r="AG326" s="4" t="s">
        <v>40</v>
      </c>
      <c r="AH326" s="16" t="s">
        <v>40</v>
      </c>
    </row>
    <row r="327" spans="1:34" ht="48.75" customHeight="1" x14ac:dyDescent="0.2">
      <c r="A327" s="15" t="s">
        <v>47</v>
      </c>
      <c r="B327" s="4" t="s">
        <v>48</v>
      </c>
      <c r="C327" s="4" t="s">
        <v>39</v>
      </c>
      <c r="D327" s="4" t="s">
        <v>40</v>
      </c>
      <c r="E327" s="4" t="s">
        <v>40</v>
      </c>
      <c r="F327" s="4" t="s">
        <v>40</v>
      </c>
      <c r="G327" s="4" t="s">
        <v>40</v>
      </c>
      <c r="H327" s="4" t="s">
        <v>40</v>
      </c>
      <c r="I327" s="41">
        <v>0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>
        <v>1</v>
      </c>
      <c r="T327" s="42">
        <v>0</v>
      </c>
      <c r="U327" s="42">
        <v>0</v>
      </c>
      <c r="V327" s="42">
        <v>1</v>
      </c>
      <c r="W327" s="4">
        <v>0</v>
      </c>
      <c r="X327" s="4">
        <v>0</v>
      </c>
      <c r="Y327" s="4">
        <v>0</v>
      </c>
      <c r="Z327" s="4">
        <v>0</v>
      </c>
      <c r="AA327" s="25">
        <v>0</v>
      </c>
      <c r="AB327" s="25">
        <v>0</v>
      </c>
      <c r="AC327" s="4">
        <f t="shared" si="12"/>
        <v>2</v>
      </c>
      <c r="AD327" s="25">
        <f t="shared" si="10"/>
        <v>1</v>
      </c>
      <c r="AE327" s="25">
        <f t="shared" si="11"/>
        <v>1</v>
      </c>
      <c r="AF327" s="4" t="s">
        <v>40</v>
      </c>
      <c r="AG327" s="4" t="s">
        <v>40</v>
      </c>
      <c r="AH327" s="16" t="s">
        <v>40</v>
      </c>
    </row>
    <row r="328" spans="1:34" ht="48.75" customHeight="1" x14ac:dyDescent="0.2">
      <c r="A328" s="15" t="s">
        <v>47</v>
      </c>
      <c r="B328" s="4" t="s">
        <v>48</v>
      </c>
      <c r="C328" s="4" t="s">
        <v>42</v>
      </c>
      <c r="D328" s="4" t="s">
        <v>40</v>
      </c>
      <c r="E328" s="4" t="s">
        <v>40</v>
      </c>
      <c r="F328" s="4" t="s">
        <v>40</v>
      </c>
      <c r="G328" s="4" t="s">
        <v>40</v>
      </c>
      <c r="H328" s="4" t="s">
        <v>40</v>
      </c>
      <c r="I328" s="41">
        <v>0</v>
      </c>
      <c r="J328" s="42">
        <v>0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0</v>
      </c>
      <c r="R328" s="42">
        <v>0</v>
      </c>
      <c r="S328" s="42">
        <v>0</v>
      </c>
      <c r="T328" s="42">
        <v>0</v>
      </c>
      <c r="U328" s="42">
        <v>0</v>
      </c>
      <c r="V328" s="42">
        <v>0</v>
      </c>
      <c r="W328" s="4">
        <v>0</v>
      </c>
      <c r="X328" s="4">
        <v>0</v>
      </c>
      <c r="Y328" s="4">
        <v>0</v>
      </c>
      <c r="Z328" s="4">
        <v>0</v>
      </c>
      <c r="AA328" s="25">
        <v>0</v>
      </c>
      <c r="AB328" s="25">
        <v>0</v>
      </c>
      <c r="AC328" s="4">
        <f t="shared" si="12"/>
        <v>0</v>
      </c>
      <c r="AD328" s="25">
        <f t="shared" si="10"/>
        <v>0</v>
      </c>
      <c r="AE328" s="25">
        <f t="shared" si="11"/>
        <v>0</v>
      </c>
      <c r="AF328" s="4" t="s">
        <v>40</v>
      </c>
      <c r="AG328" s="4" t="s">
        <v>40</v>
      </c>
      <c r="AH328" s="16" t="s">
        <v>40</v>
      </c>
    </row>
    <row r="329" spans="1:34" ht="48.75" customHeight="1" x14ac:dyDescent="0.2">
      <c r="A329" s="15" t="s">
        <v>49</v>
      </c>
      <c r="B329" s="4" t="s">
        <v>50</v>
      </c>
      <c r="C329" s="4" t="s">
        <v>39</v>
      </c>
      <c r="D329" s="4" t="s">
        <v>40</v>
      </c>
      <c r="E329" s="4" t="s">
        <v>40</v>
      </c>
      <c r="F329" s="4" t="s">
        <v>40</v>
      </c>
      <c r="G329" s="4" t="s">
        <v>40</v>
      </c>
      <c r="H329" s="4" t="s">
        <v>40</v>
      </c>
      <c r="I329" s="41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  <c r="Q329" s="42">
        <v>1</v>
      </c>
      <c r="R329" s="42">
        <v>0</v>
      </c>
      <c r="S329" s="42">
        <v>0</v>
      </c>
      <c r="T329" s="42">
        <v>3</v>
      </c>
      <c r="U329" s="42">
        <v>1</v>
      </c>
      <c r="V329" s="42">
        <v>3</v>
      </c>
      <c r="W329" s="4">
        <v>0</v>
      </c>
      <c r="X329" s="4">
        <v>0</v>
      </c>
      <c r="Y329" s="4">
        <v>3</v>
      </c>
      <c r="Z329" s="4">
        <v>3</v>
      </c>
      <c r="AA329" s="25">
        <v>0</v>
      </c>
      <c r="AB329" s="25">
        <v>0</v>
      </c>
      <c r="AC329" s="4">
        <f t="shared" si="12"/>
        <v>14</v>
      </c>
      <c r="AD329" s="25">
        <f t="shared" si="10"/>
        <v>5</v>
      </c>
      <c r="AE329" s="25">
        <f t="shared" si="11"/>
        <v>9</v>
      </c>
      <c r="AF329" s="4" t="s">
        <v>40</v>
      </c>
      <c r="AG329" s="4" t="s">
        <v>40</v>
      </c>
      <c r="AH329" s="16" t="s">
        <v>40</v>
      </c>
    </row>
    <row r="330" spans="1:34" ht="48.75" customHeight="1" x14ac:dyDescent="0.2">
      <c r="A330" s="15" t="s">
        <v>49</v>
      </c>
      <c r="B330" s="4" t="s">
        <v>50</v>
      </c>
      <c r="C330" s="4" t="s">
        <v>42</v>
      </c>
      <c r="D330" s="4" t="s">
        <v>40</v>
      </c>
      <c r="E330" s="4" t="s">
        <v>40</v>
      </c>
      <c r="F330" s="4" t="s">
        <v>40</v>
      </c>
      <c r="G330" s="4" t="s">
        <v>40</v>
      </c>
      <c r="H330" s="4" t="s">
        <v>40</v>
      </c>
      <c r="I330" s="41">
        <v>0</v>
      </c>
      <c r="J330" s="42">
        <v>0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0</v>
      </c>
      <c r="Q330" s="42">
        <v>0</v>
      </c>
      <c r="R330" s="42">
        <v>0</v>
      </c>
      <c r="S330" s="42">
        <v>0</v>
      </c>
      <c r="T330" s="42">
        <v>0</v>
      </c>
      <c r="U330" s="42">
        <v>0</v>
      </c>
      <c r="V330" s="42">
        <v>1</v>
      </c>
      <c r="W330" s="4">
        <v>0</v>
      </c>
      <c r="X330" s="4">
        <v>0</v>
      </c>
      <c r="Y330" s="4">
        <v>0</v>
      </c>
      <c r="Z330" s="4">
        <v>1</v>
      </c>
      <c r="AA330" s="25">
        <v>0</v>
      </c>
      <c r="AB330" s="25">
        <v>0</v>
      </c>
      <c r="AC330" s="4">
        <f t="shared" si="12"/>
        <v>2</v>
      </c>
      <c r="AD330" s="25">
        <f>I330+K330+M330+O330+Q330+S330+U330+W330+Y330+AA330</f>
        <v>0</v>
      </c>
      <c r="AE330" s="25">
        <f t="shared" si="11"/>
        <v>2</v>
      </c>
      <c r="AF330" s="4" t="s">
        <v>40</v>
      </c>
      <c r="AG330" s="4" t="s">
        <v>40</v>
      </c>
      <c r="AH330" s="16" t="s">
        <v>40</v>
      </c>
    </row>
    <row r="331" spans="1:34" ht="48.75" customHeight="1" x14ac:dyDescent="0.2">
      <c r="A331" s="15" t="s">
        <v>51</v>
      </c>
      <c r="B331" s="18" t="s">
        <v>63</v>
      </c>
      <c r="C331" s="4" t="s">
        <v>39</v>
      </c>
      <c r="D331" s="4" t="s">
        <v>40</v>
      </c>
      <c r="E331" s="4" t="s">
        <v>40</v>
      </c>
      <c r="F331" s="4" t="s">
        <v>40</v>
      </c>
      <c r="G331" s="4" t="s">
        <v>40</v>
      </c>
      <c r="H331" s="4" t="s">
        <v>40</v>
      </c>
      <c r="I331" s="4" t="s">
        <v>40</v>
      </c>
      <c r="J331" s="4" t="s">
        <v>40</v>
      </c>
      <c r="K331" s="4" t="s">
        <v>40</v>
      </c>
      <c r="L331" s="4" t="s">
        <v>40</v>
      </c>
      <c r="M331" s="4" t="s">
        <v>40</v>
      </c>
      <c r="N331" s="4" t="s">
        <v>40</v>
      </c>
      <c r="O331" s="4" t="s">
        <v>40</v>
      </c>
      <c r="P331" s="4" t="s">
        <v>40</v>
      </c>
      <c r="Q331" s="4">
        <v>0</v>
      </c>
      <c r="R331" s="4">
        <v>20</v>
      </c>
      <c r="S331" s="4" t="s">
        <v>40</v>
      </c>
      <c r="T331" s="4" t="s">
        <v>40</v>
      </c>
      <c r="U331" s="4" t="s">
        <v>40</v>
      </c>
      <c r="V331" s="4" t="s">
        <v>40</v>
      </c>
      <c r="W331" s="4" t="s">
        <v>40</v>
      </c>
      <c r="X331" s="4" t="s">
        <v>40</v>
      </c>
      <c r="Y331" s="21" t="s">
        <v>40</v>
      </c>
      <c r="Z331" s="21" t="s">
        <v>40</v>
      </c>
      <c r="AA331" s="4"/>
      <c r="AB331" s="4"/>
      <c r="AC331" s="4">
        <f t="shared" si="12"/>
        <v>20</v>
      </c>
      <c r="AD331" s="4">
        <f>SUM(I331,K331,M331,O331,O331,Q331,S331,U331,W331,Y331,AA331)</f>
        <v>0</v>
      </c>
      <c r="AE331" s="4">
        <f>SUM(J331,L331,N331,P331,R331,T331,V331,X331,Z331,AB331)</f>
        <v>20</v>
      </c>
      <c r="AF331" s="4" t="s">
        <v>40</v>
      </c>
      <c r="AG331" s="4" t="s">
        <v>40</v>
      </c>
      <c r="AH331" s="16" t="s">
        <v>40</v>
      </c>
    </row>
    <row r="332" spans="1:34" ht="48.75" customHeight="1" x14ac:dyDescent="0.2">
      <c r="A332" s="15" t="s">
        <v>51</v>
      </c>
      <c r="B332" s="18" t="s">
        <v>63</v>
      </c>
      <c r="C332" s="4" t="s">
        <v>42</v>
      </c>
      <c r="D332" s="4" t="s">
        <v>40</v>
      </c>
      <c r="E332" s="4" t="s">
        <v>40</v>
      </c>
      <c r="F332" s="4" t="s">
        <v>40</v>
      </c>
      <c r="G332" s="4" t="s">
        <v>40</v>
      </c>
      <c r="H332" s="4" t="s">
        <v>40</v>
      </c>
      <c r="I332" s="4" t="s">
        <v>40</v>
      </c>
      <c r="J332" s="4" t="s">
        <v>40</v>
      </c>
      <c r="K332" s="4" t="s">
        <v>40</v>
      </c>
      <c r="L332" s="4" t="s">
        <v>40</v>
      </c>
      <c r="M332" s="4" t="s">
        <v>40</v>
      </c>
      <c r="N332" s="4" t="s">
        <v>40</v>
      </c>
      <c r="O332" s="4" t="s">
        <v>40</v>
      </c>
      <c r="P332" s="4" t="s">
        <v>40</v>
      </c>
      <c r="Q332" s="4">
        <v>0</v>
      </c>
      <c r="R332" s="4">
        <v>0</v>
      </c>
      <c r="S332" s="4" t="s">
        <v>40</v>
      </c>
      <c r="T332" s="4" t="s">
        <v>40</v>
      </c>
      <c r="U332" s="4" t="s">
        <v>40</v>
      </c>
      <c r="V332" s="4" t="s">
        <v>40</v>
      </c>
      <c r="W332" s="4" t="s">
        <v>40</v>
      </c>
      <c r="X332" s="4" t="s">
        <v>40</v>
      </c>
      <c r="Y332" s="4" t="s">
        <v>40</v>
      </c>
      <c r="Z332" s="4" t="s">
        <v>40</v>
      </c>
      <c r="AA332" s="4"/>
      <c r="AB332" s="4"/>
      <c r="AC332" s="4">
        <f t="shared" si="12"/>
        <v>0</v>
      </c>
      <c r="AD332" s="4">
        <f t="shared" ref="AD332:AD338" si="13">SUM(I332,K332,M332,O332,O332,Q332,S332,U332,W332,Y332,AA332)</f>
        <v>0</v>
      </c>
      <c r="AE332" s="4">
        <f t="shared" ref="AE332:AE337" si="14">SUM(J332,L332,N332,P332,R332,T332,V332,X332,Z332,AB332)</f>
        <v>0</v>
      </c>
      <c r="AF332" s="4" t="s">
        <v>40</v>
      </c>
      <c r="AG332" s="4" t="s">
        <v>40</v>
      </c>
      <c r="AH332" s="16" t="s">
        <v>40</v>
      </c>
    </row>
    <row r="333" spans="1:34" ht="48.75" customHeight="1" x14ac:dyDescent="0.2">
      <c r="A333" s="15" t="s">
        <v>54</v>
      </c>
      <c r="B333" s="18" t="s">
        <v>55</v>
      </c>
      <c r="C333" s="4" t="s">
        <v>39</v>
      </c>
      <c r="D333" s="4" t="s">
        <v>40</v>
      </c>
      <c r="E333" s="4" t="s">
        <v>40</v>
      </c>
      <c r="F333" s="4" t="s">
        <v>40</v>
      </c>
      <c r="G333" s="4" t="s">
        <v>40</v>
      </c>
      <c r="H333" s="4" t="s">
        <v>40</v>
      </c>
      <c r="I333" s="4" t="s">
        <v>40</v>
      </c>
      <c r="J333" s="4" t="s">
        <v>40</v>
      </c>
      <c r="K333" s="4" t="s">
        <v>40</v>
      </c>
      <c r="L333" s="4" t="s">
        <v>40</v>
      </c>
      <c r="M333" s="4" t="s">
        <v>40</v>
      </c>
      <c r="N333" s="4" t="s">
        <v>40</v>
      </c>
      <c r="O333" s="4" t="s">
        <v>40</v>
      </c>
      <c r="P333" s="4" t="s">
        <v>40</v>
      </c>
      <c r="Q333" s="4">
        <v>49</v>
      </c>
      <c r="R333" s="4">
        <v>76</v>
      </c>
      <c r="S333" s="4" t="s">
        <v>40</v>
      </c>
      <c r="T333" s="4" t="s">
        <v>40</v>
      </c>
      <c r="U333" s="4" t="s">
        <v>40</v>
      </c>
      <c r="V333" s="4" t="s">
        <v>40</v>
      </c>
      <c r="W333" s="4" t="s">
        <v>40</v>
      </c>
      <c r="X333" s="4" t="s">
        <v>40</v>
      </c>
      <c r="Y333" s="4" t="s">
        <v>40</v>
      </c>
      <c r="Z333" s="4" t="s">
        <v>40</v>
      </c>
      <c r="AA333" s="4"/>
      <c r="AB333" s="4"/>
      <c r="AC333" s="4">
        <f t="shared" si="12"/>
        <v>125</v>
      </c>
      <c r="AD333" s="4">
        <f t="shared" si="13"/>
        <v>49</v>
      </c>
      <c r="AE333" s="4">
        <f t="shared" si="14"/>
        <v>76</v>
      </c>
      <c r="AF333" s="4" t="s">
        <v>40</v>
      </c>
      <c r="AG333" s="4" t="s">
        <v>40</v>
      </c>
      <c r="AH333" s="16" t="s">
        <v>40</v>
      </c>
    </row>
    <row r="334" spans="1:34" ht="48.75" customHeight="1" x14ac:dyDescent="0.2">
      <c r="A334" s="15" t="s">
        <v>54</v>
      </c>
      <c r="B334" s="18" t="s">
        <v>55</v>
      </c>
      <c r="C334" s="4" t="s">
        <v>42</v>
      </c>
      <c r="D334" s="4" t="s">
        <v>40</v>
      </c>
      <c r="E334" s="4" t="s">
        <v>40</v>
      </c>
      <c r="F334" s="4" t="s">
        <v>40</v>
      </c>
      <c r="G334" s="4" t="s">
        <v>40</v>
      </c>
      <c r="H334" s="4" t="s">
        <v>40</v>
      </c>
      <c r="I334" s="4" t="s">
        <v>40</v>
      </c>
      <c r="J334" s="4" t="s">
        <v>40</v>
      </c>
      <c r="K334" s="4" t="s">
        <v>40</v>
      </c>
      <c r="L334" s="4" t="s">
        <v>40</v>
      </c>
      <c r="M334" s="4" t="s">
        <v>40</v>
      </c>
      <c r="N334" s="4" t="s">
        <v>40</v>
      </c>
      <c r="O334" s="4" t="s">
        <v>40</v>
      </c>
      <c r="P334" s="4" t="s">
        <v>40</v>
      </c>
      <c r="Q334" s="4">
        <v>4</v>
      </c>
      <c r="R334" s="4">
        <v>0</v>
      </c>
      <c r="S334" s="4" t="s">
        <v>40</v>
      </c>
      <c r="T334" s="4" t="s">
        <v>40</v>
      </c>
      <c r="U334" s="4" t="s">
        <v>40</v>
      </c>
      <c r="V334" s="4" t="s">
        <v>40</v>
      </c>
      <c r="W334" s="4" t="s">
        <v>40</v>
      </c>
      <c r="X334" s="4" t="s">
        <v>40</v>
      </c>
      <c r="Y334" s="4" t="s">
        <v>40</v>
      </c>
      <c r="Z334" s="4" t="s">
        <v>40</v>
      </c>
      <c r="AA334" s="4"/>
      <c r="AB334" s="4"/>
      <c r="AC334" s="4">
        <f t="shared" si="12"/>
        <v>4</v>
      </c>
      <c r="AD334" s="4">
        <f t="shared" si="13"/>
        <v>4</v>
      </c>
      <c r="AE334" s="4">
        <f>SUM(J334,L334,N334,P334,R334,T334,V334,X334,Z334,AB334)</f>
        <v>0</v>
      </c>
      <c r="AF334" s="4" t="s">
        <v>40</v>
      </c>
      <c r="AG334" s="4" t="s">
        <v>40</v>
      </c>
      <c r="AH334" s="16" t="s">
        <v>40</v>
      </c>
    </row>
    <row r="335" spans="1:34" ht="48.75" customHeight="1" x14ac:dyDescent="0.2">
      <c r="A335" s="15" t="s">
        <v>57</v>
      </c>
      <c r="B335" s="18" t="s">
        <v>58</v>
      </c>
      <c r="C335" s="4" t="s">
        <v>39</v>
      </c>
      <c r="D335" s="4" t="s">
        <v>40</v>
      </c>
      <c r="E335" s="4" t="s">
        <v>40</v>
      </c>
      <c r="F335" s="4" t="s">
        <v>40</v>
      </c>
      <c r="G335" s="4" t="s">
        <v>40</v>
      </c>
      <c r="H335" s="4" t="s">
        <v>40</v>
      </c>
      <c r="I335" s="4" t="s">
        <v>40</v>
      </c>
      <c r="J335" s="4" t="s">
        <v>40</v>
      </c>
      <c r="K335" s="4" t="s">
        <v>40</v>
      </c>
      <c r="L335" s="4" t="s">
        <v>40</v>
      </c>
      <c r="M335" s="4" t="s">
        <v>40</v>
      </c>
      <c r="N335" s="4" t="s">
        <v>40</v>
      </c>
      <c r="O335" s="4" t="s">
        <v>40</v>
      </c>
      <c r="P335" s="4" t="s">
        <v>40</v>
      </c>
      <c r="Q335" s="4">
        <v>0</v>
      </c>
      <c r="R335" s="4">
        <v>3</v>
      </c>
      <c r="S335" s="4" t="s">
        <v>40</v>
      </c>
      <c r="T335" s="4" t="s">
        <v>40</v>
      </c>
      <c r="U335" s="4" t="s">
        <v>40</v>
      </c>
      <c r="V335" s="4" t="s">
        <v>40</v>
      </c>
      <c r="W335" s="4" t="s">
        <v>40</v>
      </c>
      <c r="X335" s="4" t="s">
        <v>40</v>
      </c>
      <c r="Y335" s="4" t="s">
        <v>40</v>
      </c>
      <c r="Z335" s="4" t="s">
        <v>40</v>
      </c>
      <c r="AA335" s="4"/>
      <c r="AB335" s="4"/>
      <c r="AC335" s="4">
        <f t="shared" si="12"/>
        <v>3</v>
      </c>
      <c r="AD335" s="4">
        <f t="shared" si="13"/>
        <v>0</v>
      </c>
      <c r="AE335" s="4">
        <f t="shared" si="14"/>
        <v>3</v>
      </c>
      <c r="AF335" s="4" t="s">
        <v>40</v>
      </c>
      <c r="AG335" s="4" t="s">
        <v>40</v>
      </c>
      <c r="AH335" s="16" t="s">
        <v>40</v>
      </c>
    </row>
    <row r="336" spans="1:34" ht="48.75" customHeight="1" x14ac:dyDescent="0.2">
      <c r="A336" s="15" t="s">
        <v>57</v>
      </c>
      <c r="B336" s="18" t="s">
        <v>58</v>
      </c>
      <c r="C336" s="4" t="s">
        <v>42</v>
      </c>
      <c r="D336" s="4" t="s">
        <v>40</v>
      </c>
      <c r="E336" s="4" t="s">
        <v>40</v>
      </c>
      <c r="F336" s="4" t="s">
        <v>40</v>
      </c>
      <c r="G336" s="4" t="s">
        <v>40</v>
      </c>
      <c r="H336" s="4" t="s">
        <v>40</v>
      </c>
      <c r="I336" s="4" t="s">
        <v>40</v>
      </c>
      <c r="J336" s="4" t="s">
        <v>40</v>
      </c>
      <c r="K336" s="4" t="s">
        <v>40</v>
      </c>
      <c r="L336" s="4" t="s">
        <v>40</v>
      </c>
      <c r="M336" s="4" t="s">
        <v>40</v>
      </c>
      <c r="N336" s="4" t="s">
        <v>40</v>
      </c>
      <c r="O336" s="4" t="s">
        <v>40</v>
      </c>
      <c r="P336" s="4" t="s">
        <v>40</v>
      </c>
      <c r="Q336" s="4">
        <v>0</v>
      </c>
      <c r="R336" s="4">
        <v>0</v>
      </c>
      <c r="S336" s="4" t="s">
        <v>40</v>
      </c>
      <c r="T336" s="4" t="s">
        <v>40</v>
      </c>
      <c r="U336" s="4" t="s">
        <v>40</v>
      </c>
      <c r="V336" s="4" t="s">
        <v>40</v>
      </c>
      <c r="W336" s="4" t="s">
        <v>40</v>
      </c>
      <c r="X336" s="4" t="s">
        <v>40</v>
      </c>
      <c r="Y336" s="4" t="s">
        <v>40</v>
      </c>
      <c r="Z336" s="4" t="s">
        <v>40</v>
      </c>
      <c r="AA336" s="4"/>
      <c r="AB336" s="4"/>
      <c r="AC336" s="4">
        <f t="shared" si="12"/>
        <v>0</v>
      </c>
      <c r="AD336" s="4">
        <f t="shared" si="13"/>
        <v>0</v>
      </c>
      <c r="AE336" s="4">
        <f>SUM(J336,L336,N336,P336,R336,T336,V336,X336,Z336,AB336)</f>
        <v>0</v>
      </c>
      <c r="AF336" s="4" t="s">
        <v>40</v>
      </c>
      <c r="AG336" s="4" t="s">
        <v>40</v>
      </c>
      <c r="AH336" s="16" t="s">
        <v>40</v>
      </c>
    </row>
    <row r="337" spans="1:34" ht="48.75" customHeight="1" x14ac:dyDescent="0.2">
      <c r="A337" s="15" t="s">
        <v>60</v>
      </c>
      <c r="B337" s="18" t="s">
        <v>61</v>
      </c>
      <c r="C337" s="4" t="s">
        <v>39</v>
      </c>
      <c r="D337" s="4" t="s">
        <v>40</v>
      </c>
      <c r="E337" s="4" t="s">
        <v>40</v>
      </c>
      <c r="F337" s="4" t="s">
        <v>40</v>
      </c>
      <c r="G337" s="4" t="s">
        <v>40</v>
      </c>
      <c r="H337" s="4" t="s">
        <v>40</v>
      </c>
      <c r="I337" s="4" t="s">
        <v>40</v>
      </c>
      <c r="J337" s="4" t="s">
        <v>40</v>
      </c>
      <c r="K337" s="4" t="s">
        <v>40</v>
      </c>
      <c r="L337" s="4" t="s">
        <v>40</v>
      </c>
      <c r="M337" s="4" t="s">
        <v>40</v>
      </c>
      <c r="N337" s="4" t="s">
        <v>40</v>
      </c>
      <c r="O337" s="4" t="s">
        <v>40</v>
      </c>
      <c r="P337" s="4" t="s">
        <v>40</v>
      </c>
      <c r="Q337" s="4">
        <v>0</v>
      </c>
      <c r="R337" s="4">
        <v>2</v>
      </c>
      <c r="S337" s="4" t="s">
        <v>40</v>
      </c>
      <c r="T337" s="4" t="s">
        <v>40</v>
      </c>
      <c r="U337" s="4" t="s">
        <v>40</v>
      </c>
      <c r="V337" s="4" t="s">
        <v>40</v>
      </c>
      <c r="W337" s="4" t="s">
        <v>40</v>
      </c>
      <c r="X337" s="4" t="s">
        <v>40</v>
      </c>
      <c r="Y337" s="4" t="s">
        <v>40</v>
      </c>
      <c r="Z337" s="4" t="s">
        <v>40</v>
      </c>
      <c r="AA337" s="4"/>
      <c r="AB337" s="4"/>
      <c r="AC337" s="4">
        <f t="shared" si="12"/>
        <v>2</v>
      </c>
      <c r="AD337" s="4">
        <f t="shared" si="13"/>
        <v>0</v>
      </c>
      <c r="AE337" s="4">
        <f t="shared" si="14"/>
        <v>2</v>
      </c>
      <c r="AF337" s="4" t="s">
        <v>40</v>
      </c>
      <c r="AG337" s="4" t="s">
        <v>40</v>
      </c>
      <c r="AH337" s="16" t="s">
        <v>40</v>
      </c>
    </row>
    <row r="338" spans="1:34" ht="48.75" customHeight="1" x14ac:dyDescent="0.2">
      <c r="A338" s="19" t="s">
        <v>60</v>
      </c>
      <c r="B338" s="20" t="s">
        <v>61</v>
      </c>
      <c r="C338" s="21" t="s">
        <v>42</v>
      </c>
      <c r="D338" s="21" t="s">
        <v>40</v>
      </c>
      <c r="E338" s="21" t="s">
        <v>40</v>
      </c>
      <c r="F338" s="21" t="s">
        <v>40</v>
      </c>
      <c r="G338" s="21" t="s">
        <v>40</v>
      </c>
      <c r="H338" s="21" t="s">
        <v>40</v>
      </c>
      <c r="I338" s="21" t="s">
        <v>40</v>
      </c>
      <c r="J338" s="21" t="s">
        <v>40</v>
      </c>
      <c r="K338" s="21" t="s">
        <v>40</v>
      </c>
      <c r="L338" s="21" t="s">
        <v>40</v>
      </c>
      <c r="M338" s="21" t="s">
        <v>40</v>
      </c>
      <c r="N338" s="21" t="s">
        <v>40</v>
      </c>
      <c r="O338" s="21" t="s">
        <v>40</v>
      </c>
      <c r="P338" s="21" t="s">
        <v>40</v>
      </c>
      <c r="Q338" s="21">
        <v>0</v>
      </c>
      <c r="R338" s="21">
        <v>0</v>
      </c>
      <c r="S338" s="21" t="s">
        <v>40</v>
      </c>
      <c r="T338" s="21" t="s">
        <v>40</v>
      </c>
      <c r="U338" s="21" t="s">
        <v>40</v>
      </c>
      <c r="V338" s="21" t="s">
        <v>40</v>
      </c>
      <c r="W338" s="21" t="s">
        <v>40</v>
      </c>
      <c r="X338" s="21" t="s">
        <v>40</v>
      </c>
      <c r="Y338" s="21" t="s">
        <v>40</v>
      </c>
      <c r="Z338" s="21" t="s">
        <v>40</v>
      </c>
      <c r="AA338" s="21"/>
      <c r="AB338" s="21"/>
      <c r="AC338" s="4">
        <f t="shared" si="12"/>
        <v>0</v>
      </c>
      <c r="AD338" s="4">
        <f t="shared" si="13"/>
        <v>0</v>
      </c>
      <c r="AE338" s="4">
        <f>SUM(J338,L338,N338,P338,R338,T338,V338,X338,Z338,AB338)</f>
        <v>0</v>
      </c>
      <c r="AF338" s="21" t="s">
        <v>40</v>
      </c>
      <c r="AG338" s="21" t="s">
        <v>40</v>
      </c>
      <c r="AH338" s="22" t="s">
        <v>40</v>
      </c>
    </row>
    <row r="339" spans="1:34" ht="48.75" customHeight="1" x14ac:dyDescent="0.2">
      <c r="A339" s="56"/>
      <c r="B339" s="2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</row>
    <row r="340" spans="1:34" ht="48.75" customHeight="1" x14ac:dyDescent="0.2">
      <c r="A340" s="10" t="s">
        <v>87</v>
      </c>
    </row>
    <row r="342" spans="1:34" ht="75.75" customHeight="1" x14ac:dyDescent="0.2">
      <c r="A342" s="12" t="s">
        <v>3</v>
      </c>
      <c r="B342" s="13" t="s">
        <v>4</v>
      </c>
      <c r="C342" s="13" t="s">
        <v>5</v>
      </c>
      <c r="D342" s="13" t="s">
        <v>6</v>
      </c>
      <c r="E342" s="13" t="s">
        <v>7</v>
      </c>
      <c r="F342" s="13" t="s">
        <v>99</v>
      </c>
      <c r="G342" s="13" t="s">
        <v>100</v>
      </c>
      <c r="H342" s="13" t="s">
        <v>101</v>
      </c>
      <c r="I342" s="13" t="s">
        <v>11</v>
      </c>
      <c r="J342" s="13" t="s">
        <v>12</v>
      </c>
      <c r="K342" s="13" t="s">
        <v>13</v>
      </c>
      <c r="L342" s="13" t="s">
        <v>14</v>
      </c>
      <c r="M342" s="13" t="s">
        <v>15</v>
      </c>
      <c r="N342" s="13" t="s">
        <v>16</v>
      </c>
      <c r="O342" s="13" t="s">
        <v>17</v>
      </c>
      <c r="P342" s="13" t="s">
        <v>18</v>
      </c>
      <c r="Q342" s="13" t="s">
        <v>19</v>
      </c>
      <c r="R342" s="13" t="s">
        <v>20</v>
      </c>
      <c r="S342" s="13" t="s">
        <v>21</v>
      </c>
      <c r="T342" s="13" t="s">
        <v>22</v>
      </c>
      <c r="U342" s="13" t="s">
        <v>23</v>
      </c>
      <c r="V342" s="13" t="s">
        <v>24</v>
      </c>
      <c r="W342" s="13" t="s">
        <v>25</v>
      </c>
      <c r="X342" s="14" t="s">
        <v>26</v>
      </c>
      <c r="Y342" s="13" t="s">
        <v>27</v>
      </c>
      <c r="Z342" s="14" t="s">
        <v>28</v>
      </c>
      <c r="AA342" s="13" t="s">
        <v>29</v>
      </c>
      <c r="AB342" s="13" t="s">
        <v>30</v>
      </c>
      <c r="AC342" s="13" t="s">
        <v>31</v>
      </c>
      <c r="AD342" s="13" t="s">
        <v>32</v>
      </c>
      <c r="AE342" s="13" t="s">
        <v>33</v>
      </c>
      <c r="AF342" s="13" t="s">
        <v>34</v>
      </c>
      <c r="AG342" s="13" t="s">
        <v>35</v>
      </c>
      <c r="AH342" s="13" t="s">
        <v>36</v>
      </c>
    </row>
    <row r="343" spans="1:34" ht="48.75" customHeight="1" x14ac:dyDescent="0.2">
      <c r="A343" s="15" t="s">
        <v>37</v>
      </c>
      <c r="B343" s="4" t="s">
        <v>38</v>
      </c>
      <c r="C343" s="4" t="s">
        <v>39</v>
      </c>
      <c r="D343" s="4" t="s">
        <v>40</v>
      </c>
      <c r="E343" s="4" t="s">
        <v>40</v>
      </c>
      <c r="F343" s="4" t="s">
        <v>40</v>
      </c>
      <c r="G343" s="4" t="s">
        <v>40</v>
      </c>
      <c r="H343" s="4" t="s">
        <v>40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 t="s">
        <v>40</v>
      </c>
      <c r="Z343" s="4" t="s">
        <v>40</v>
      </c>
      <c r="AA343" s="4" t="s">
        <v>40</v>
      </c>
      <c r="AB343" s="4" t="s">
        <v>40</v>
      </c>
      <c r="AC343" s="4">
        <f>SUM(Tabela16[[#This Row],[2014 r.
Mężczyźni
Wartość roczna]:[2023 r.
Kobiety
Wartość roczna]])</f>
        <v>0</v>
      </c>
      <c r="AD343" s="25">
        <f>SUM(I343,K343,M343,O343,Q343,S343,U343,W343,Y343,AA343)</f>
        <v>0</v>
      </c>
      <c r="AE343" s="4">
        <f>SUM(J343,L343,N343,P343,R343,T343,V343,X343,Z343,AB343)</f>
        <v>0</v>
      </c>
      <c r="AF343" s="4" t="s">
        <v>40</v>
      </c>
      <c r="AG343" s="4" t="s">
        <v>40</v>
      </c>
      <c r="AH343" s="16" t="s">
        <v>40</v>
      </c>
    </row>
    <row r="344" spans="1:34" ht="48.75" customHeight="1" x14ac:dyDescent="0.2">
      <c r="A344" s="15" t="s">
        <v>37</v>
      </c>
      <c r="B344" s="4" t="s">
        <v>38</v>
      </c>
      <c r="C344" s="4" t="s">
        <v>42</v>
      </c>
      <c r="D344" s="4" t="s">
        <v>40</v>
      </c>
      <c r="E344" s="4" t="s">
        <v>40</v>
      </c>
      <c r="F344" s="4" t="s">
        <v>40</v>
      </c>
      <c r="G344" s="4" t="s">
        <v>40</v>
      </c>
      <c r="H344" s="4" t="s">
        <v>40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 t="s">
        <v>40</v>
      </c>
      <c r="Z344" s="4" t="s">
        <v>40</v>
      </c>
      <c r="AA344" s="4" t="s">
        <v>40</v>
      </c>
      <c r="AB344" s="4" t="s">
        <v>40</v>
      </c>
      <c r="AC344" s="4">
        <f>SUM(Tabela16[[#This Row],[2014 r.
Mężczyźni
Wartość roczna]:[2023 r.
Kobiety
Wartość roczna]])</f>
        <v>0</v>
      </c>
      <c r="AD344" s="25">
        <f t="shared" ref="AD344:AD360" si="15">SUM(I344,K344,M344,O344,Q344,S344,U344,W344,Y344,AA344)</f>
        <v>0</v>
      </c>
      <c r="AE344" s="4">
        <f t="shared" ref="AE344:AE359" si="16">SUM(J344,L344,N344,P344,R344,T344,V344,X344,Z344,AB344)</f>
        <v>0</v>
      </c>
      <c r="AF344" s="4" t="s">
        <v>40</v>
      </c>
      <c r="AG344" s="4" t="s">
        <v>40</v>
      </c>
      <c r="AH344" s="16" t="s">
        <v>40</v>
      </c>
    </row>
    <row r="345" spans="1:34" ht="48.75" customHeight="1" x14ac:dyDescent="0.2">
      <c r="A345" s="15" t="s">
        <v>43</v>
      </c>
      <c r="B345" s="4" t="s">
        <v>44</v>
      </c>
      <c r="C345" s="4" t="s">
        <v>39</v>
      </c>
      <c r="D345" s="4" t="s">
        <v>40</v>
      </c>
      <c r="E345" s="4" t="s">
        <v>40</v>
      </c>
      <c r="F345" s="4" t="s">
        <v>40</v>
      </c>
      <c r="G345" s="4" t="s">
        <v>40</v>
      </c>
      <c r="H345" s="4" t="s">
        <v>40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 t="s">
        <v>40</v>
      </c>
      <c r="Z345" s="4" t="s">
        <v>40</v>
      </c>
      <c r="AA345" s="4" t="s">
        <v>40</v>
      </c>
      <c r="AB345" s="4" t="s">
        <v>40</v>
      </c>
      <c r="AC345" s="4">
        <f>SUM(Tabela16[[#This Row],[2014 r.
Mężczyźni
Wartość roczna]:[2023 r.
Kobiety
Wartość roczna]])</f>
        <v>0</v>
      </c>
      <c r="AD345" s="25">
        <f t="shared" si="15"/>
        <v>0</v>
      </c>
      <c r="AE345" s="4">
        <f t="shared" si="16"/>
        <v>0</v>
      </c>
      <c r="AF345" s="4" t="s">
        <v>40</v>
      </c>
      <c r="AG345" s="4" t="s">
        <v>40</v>
      </c>
      <c r="AH345" s="16" t="s">
        <v>40</v>
      </c>
    </row>
    <row r="346" spans="1:34" ht="48.75" customHeight="1" x14ac:dyDescent="0.2">
      <c r="A346" s="15" t="s">
        <v>43</v>
      </c>
      <c r="B346" s="4" t="s">
        <v>44</v>
      </c>
      <c r="C346" s="4" t="s">
        <v>42</v>
      </c>
      <c r="D346" s="4" t="s">
        <v>40</v>
      </c>
      <c r="E346" s="4" t="s">
        <v>40</v>
      </c>
      <c r="F346" s="4" t="s">
        <v>40</v>
      </c>
      <c r="G346" s="4" t="s">
        <v>40</v>
      </c>
      <c r="H346" s="4" t="s">
        <v>40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 t="s">
        <v>40</v>
      </c>
      <c r="Z346" s="4" t="s">
        <v>40</v>
      </c>
      <c r="AA346" s="4" t="s">
        <v>40</v>
      </c>
      <c r="AB346" s="4" t="s">
        <v>40</v>
      </c>
      <c r="AC346" s="4">
        <f>SUM(Tabela16[[#This Row],[2014 r.
Mężczyźni
Wartość roczna]:[2023 r.
Kobiety
Wartość roczna]])</f>
        <v>0</v>
      </c>
      <c r="AD346" s="25">
        <f t="shared" si="15"/>
        <v>0</v>
      </c>
      <c r="AE346" s="4">
        <f t="shared" si="16"/>
        <v>0</v>
      </c>
      <c r="AF346" s="4" t="s">
        <v>40</v>
      </c>
      <c r="AG346" s="4" t="s">
        <v>40</v>
      </c>
      <c r="AH346" s="16" t="s">
        <v>40</v>
      </c>
    </row>
    <row r="347" spans="1:34" ht="48.75" customHeight="1" x14ac:dyDescent="0.2">
      <c r="A347" s="15" t="s">
        <v>45</v>
      </c>
      <c r="B347" s="4" t="s">
        <v>46</v>
      </c>
      <c r="C347" s="4" t="s">
        <v>39</v>
      </c>
      <c r="D347" s="4" t="s">
        <v>40</v>
      </c>
      <c r="E347" s="4" t="s">
        <v>40</v>
      </c>
      <c r="F347" s="4" t="s">
        <v>40</v>
      </c>
      <c r="G347" s="4" t="s">
        <v>40</v>
      </c>
      <c r="H347" s="4" t="s">
        <v>40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 t="s">
        <v>40</v>
      </c>
      <c r="Z347" s="4" t="s">
        <v>40</v>
      </c>
      <c r="AA347" s="4" t="s">
        <v>40</v>
      </c>
      <c r="AB347" s="4" t="s">
        <v>40</v>
      </c>
      <c r="AC347" s="4">
        <f>SUM(Tabela16[[#This Row],[2014 r.
Mężczyźni
Wartość roczna]:[2023 r.
Kobiety
Wartość roczna]])</f>
        <v>0</v>
      </c>
      <c r="AD347" s="25">
        <f t="shared" si="15"/>
        <v>0</v>
      </c>
      <c r="AE347" s="4">
        <f t="shared" si="16"/>
        <v>0</v>
      </c>
      <c r="AF347" s="4" t="s">
        <v>40</v>
      </c>
      <c r="AG347" s="4" t="s">
        <v>40</v>
      </c>
      <c r="AH347" s="16" t="s">
        <v>40</v>
      </c>
    </row>
    <row r="348" spans="1:34" ht="48.75" customHeight="1" x14ac:dyDescent="0.2">
      <c r="A348" s="15" t="s">
        <v>45</v>
      </c>
      <c r="B348" s="4" t="s">
        <v>46</v>
      </c>
      <c r="C348" s="4" t="s">
        <v>42</v>
      </c>
      <c r="D348" s="4" t="s">
        <v>40</v>
      </c>
      <c r="E348" s="4" t="s">
        <v>40</v>
      </c>
      <c r="F348" s="4" t="s">
        <v>40</v>
      </c>
      <c r="G348" s="4" t="s">
        <v>40</v>
      </c>
      <c r="H348" s="4" t="s">
        <v>40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 t="s">
        <v>40</v>
      </c>
      <c r="Z348" s="4" t="s">
        <v>40</v>
      </c>
      <c r="AA348" s="4" t="s">
        <v>40</v>
      </c>
      <c r="AB348" s="4" t="s">
        <v>40</v>
      </c>
      <c r="AC348" s="4">
        <f>SUM(Tabela16[[#This Row],[2014 r.
Mężczyźni
Wartość roczna]:[2023 r.
Kobiety
Wartość roczna]])</f>
        <v>0</v>
      </c>
      <c r="AD348" s="25">
        <f t="shared" si="15"/>
        <v>0</v>
      </c>
      <c r="AE348" s="4">
        <f t="shared" si="16"/>
        <v>0</v>
      </c>
      <c r="AF348" s="4" t="s">
        <v>40</v>
      </c>
      <c r="AG348" s="4" t="s">
        <v>40</v>
      </c>
      <c r="AH348" s="16" t="s">
        <v>40</v>
      </c>
    </row>
    <row r="349" spans="1:34" ht="48.75" customHeight="1" x14ac:dyDescent="0.2">
      <c r="A349" s="15" t="s">
        <v>47</v>
      </c>
      <c r="B349" s="4" t="s">
        <v>48</v>
      </c>
      <c r="C349" s="4" t="s">
        <v>39</v>
      </c>
      <c r="D349" s="4" t="s">
        <v>40</v>
      </c>
      <c r="E349" s="4" t="s">
        <v>40</v>
      </c>
      <c r="F349" s="4" t="s">
        <v>40</v>
      </c>
      <c r="G349" s="4" t="s">
        <v>40</v>
      </c>
      <c r="H349" s="4" t="s">
        <v>40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 t="s">
        <v>40</v>
      </c>
      <c r="Z349" s="4" t="s">
        <v>40</v>
      </c>
      <c r="AA349" s="4" t="s">
        <v>40</v>
      </c>
      <c r="AB349" s="4" t="s">
        <v>40</v>
      </c>
      <c r="AC349" s="4">
        <f>SUM(Tabela16[[#This Row],[2014 r.
Mężczyźni
Wartość roczna]:[2023 r.
Kobiety
Wartość roczna]])</f>
        <v>0</v>
      </c>
      <c r="AD349" s="25">
        <f t="shared" si="15"/>
        <v>0</v>
      </c>
      <c r="AE349" s="4">
        <f t="shared" si="16"/>
        <v>0</v>
      </c>
      <c r="AF349" s="4" t="s">
        <v>40</v>
      </c>
      <c r="AG349" s="4" t="s">
        <v>40</v>
      </c>
      <c r="AH349" s="16" t="s">
        <v>40</v>
      </c>
    </row>
    <row r="350" spans="1:34" ht="48.75" customHeight="1" x14ac:dyDescent="0.2">
      <c r="A350" s="15" t="s">
        <v>47</v>
      </c>
      <c r="B350" s="4" t="s">
        <v>48</v>
      </c>
      <c r="C350" s="4" t="s">
        <v>42</v>
      </c>
      <c r="D350" s="4" t="s">
        <v>40</v>
      </c>
      <c r="E350" s="4" t="s">
        <v>40</v>
      </c>
      <c r="F350" s="4" t="s">
        <v>40</v>
      </c>
      <c r="G350" s="4" t="s">
        <v>40</v>
      </c>
      <c r="H350" s="4" t="s">
        <v>40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 t="s">
        <v>40</v>
      </c>
      <c r="Z350" s="4" t="s">
        <v>40</v>
      </c>
      <c r="AA350" s="4" t="s">
        <v>40</v>
      </c>
      <c r="AB350" s="4" t="s">
        <v>40</v>
      </c>
      <c r="AC350" s="4">
        <f>SUM(Tabela16[[#This Row],[2014 r.
Mężczyźni
Wartość roczna]:[2023 r.
Kobiety
Wartość roczna]])</f>
        <v>0</v>
      </c>
      <c r="AD350" s="25">
        <f t="shared" si="15"/>
        <v>0</v>
      </c>
      <c r="AE350" s="4">
        <f t="shared" si="16"/>
        <v>0</v>
      </c>
      <c r="AF350" s="4" t="s">
        <v>40</v>
      </c>
      <c r="AG350" s="4" t="s">
        <v>40</v>
      </c>
      <c r="AH350" s="16" t="s">
        <v>40</v>
      </c>
    </row>
    <row r="351" spans="1:34" ht="48.75" customHeight="1" x14ac:dyDescent="0.2">
      <c r="A351" s="15" t="s">
        <v>49</v>
      </c>
      <c r="B351" s="4" t="s">
        <v>50</v>
      </c>
      <c r="C351" s="4" t="s">
        <v>39</v>
      </c>
      <c r="D351" s="4" t="s">
        <v>40</v>
      </c>
      <c r="E351" s="4" t="s">
        <v>40</v>
      </c>
      <c r="F351" s="4" t="s">
        <v>40</v>
      </c>
      <c r="G351" s="4" t="s">
        <v>40</v>
      </c>
      <c r="H351" s="4" t="s">
        <v>40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 t="s">
        <v>40</v>
      </c>
      <c r="Z351" s="4" t="s">
        <v>40</v>
      </c>
      <c r="AA351" s="4" t="s">
        <v>40</v>
      </c>
      <c r="AB351" s="4" t="s">
        <v>40</v>
      </c>
      <c r="AC351" s="4">
        <f>SUM(Tabela16[[#This Row],[2014 r.
Mężczyźni
Wartość roczna]:[2023 r.
Kobiety
Wartość roczna]])</f>
        <v>0</v>
      </c>
      <c r="AD351" s="25">
        <f t="shared" si="15"/>
        <v>0</v>
      </c>
      <c r="AE351" s="4">
        <f t="shared" si="16"/>
        <v>0</v>
      </c>
      <c r="AF351" s="4" t="s">
        <v>40</v>
      </c>
      <c r="AG351" s="4" t="s">
        <v>40</v>
      </c>
      <c r="AH351" s="16" t="s">
        <v>40</v>
      </c>
    </row>
    <row r="352" spans="1:34" ht="48.75" customHeight="1" x14ac:dyDescent="0.2">
      <c r="A352" s="15" t="s">
        <v>49</v>
      </c>
      <c r="B352" s="4" t="s">
        <v>50</v>
      </c>
      <c r="C352" s="4" t="s">
        <v>42</v>
      </c>
      <c r="D352" s="4" t="s">
        <v>40</v>
      </c>
      <c r="E352" s="4" t="s">
        <v>40</v>
      </c>
      <c r="F352" s="4" t="s">
        <v>40</v>
      </c>
      <c r="G352" s="4" t="s">
        <v>40</v>
      </c>
      <c r="H352" s="4" t="s">
        <v>40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 t="s">
        <v>40</v>
      </c>
      <c r="Z352" s="4" t="s">
        <v>40</v>
      </c>
      <c r="AA352" s="4" t="s">
        <v>40</v>
      </c>
      <c r="AB352" s="4" t="s">
        <v>40</v>
      </c>
      <c r="AC352" s="4">
        <f>SUM(Tabela16[[#This Row],[2014 r.
Mężczyźni
Wartość roczna]:[2023 r.
Kobiety
Wartość roczna]])</f>
        <v>0</v>
      </c>
      <c r="AD352" s="25">
        <f t="shared" si="15"/>
        <v>0</v>
      </c>
      <c r="AE352" s="4">
        <f t="shared" si="16"/>
        <v>0</v>
      </c>
      <c r="AF352" s="4" t="s">
        <v>40</v>
      </c>
      <c r="AG352" s="4" t="s">
        <v>40</v>
      </c>
      <c r="AH352" s="16" t="s">
        <v>40</v>
      </c>
    </row>
    <row r="353" spans="1:35" ht="48.75" customHeight="1" x14ac:dyDescent="0.2">
      <c r="A353" s="15" t="s">
        <v>51</v>
      </c>
      <c r="B353" s="18" t="s">
        <v>63</v>
      </c>
      <c r="C353" s="4" t="s">
        <v>39</v>
      </c>
      <c r="D353" s="4" t="s">
        <v>40</v>
      </c>
      <c r="E353" s="4" t="s">
        <v>40</v>
      </c>
      <c r="F353" s="4" t="s">
        <v>40</v>
      </c>
      <c r="G353" s="4" t="s">
        <v>40</v>
      </c>
      <c r="H353" s="4" t="s">
        <v>40</v>
      </c>
      <c r="I353" s="4" t="s">
        <v>40</v>
      </c>
      <c r="J353" s="4" t="s">
        <v>40</v>
      </c>
      <c r="K353" s="4" t="s">
        <v>40</v>
      </c>
      <c r="L353" s="4" t="s">
        <v>40</v>
      </c>
      <c r="M353" s="4" t="s">
        <v>40</v>
      </c>
      <c r="N353" s="4" t="s">
        <v>40</v>
      </c>
      <c r="O353" s="4" t="s">
        <v>40</v>
      </c>
      <c r="P353" s="4" t="s">
        <v>40</v>
      </c>
      <c r="Q353" s="4">
        <v>0</v>
      </c>
      <c r="R353" s="4">
        <v>0</v>
      </c>
      <c r="S353" s="4" t="s">
        <v>40</v>
      </c>
      <c r="T353" s="4" t="s">
        <v>40</v>
      </c>
      <c r="U353" s="4" t="s">
        <v>40</v>
      </c>
      <c r="V353" s="4" t="s">
        <v>40</v>
      </c>
      <c r="W353" s="4" t="s">
        <v>40</v>
      </c>
      <c r="X353" s="4" t="s">
        <v>40</v>
      </c>
      <c r="Y353" s="4" t="s">
        <v>40</v>
      </c>
      <c r="Z353" s="4" t="s">
        <v>40</v>
      </c>
      <c r="AA353" s="4"/>
      <c r="AB353" s="4"/>
      <c r="AC353" s="4">
        <f>SUM(Tabela16[[#This Row],[2014 r.
Mężczyźni
Wartość roczna]:[2023 r.
Kobiety
Wartość roczna]])</f>
        <v>0</v>
      </c>
      <c r="AD353" s="25">
        <f t="shared" si="15"/>
        <v>0</v>
      </c>
      <c r="AE353" s="4">
        <f t="shared" si="16"/>
        <v>0</v>
      </c>
      <c r="AF353" s="4" t="s">
        <v>40</v>
      </c>
      <c r="AG353" s="4" t="s">
        <v>40</v>
      </c>
      <c r="AH353" s="16" t="s">
        <v>40</v>
      </c>
    </row>
    <row r="354" spans="1:35" ht="48.75" customHeight="1" x14ac:dyDescent="0.2">
      <c r="A354" s="15" t="s">
        <v>51</v>
      </c>
      <c r="B354" s="18" t="s">
        <v>63</v>
      </c>
      <c r="C354" s="4" t="s">
        <v>42</v>
      </c>
      <c r="D354" s="4" t="s">
        <v>40</v>
      </c>
      <c r="E354" s="4" t="s">
        <v>40</v>
      </c>
      <c r="F354" s="4" t="s">
        <v>40</v>
      </c>
      <c r="G354" s="4" t="s">
        <v>40</v>
      </c>
      <c r="H354" s="4" t="s">
        <v>40</v>
      </c>
      <c r="I354" s="4" t="s">
        <v>40</v>
      </c>
      <c r="J354" s="4" t="s">
        <v>40</v>
      </c>
      <c r="K354" s="4" t="s">
        <v>40</v>
      </c>
      <c r="L354" s="4" t="s">
        <v>40</v>
      </c>
      <c r="M354" s="4" t="s">
        <v>40</v>
      </c>
      <c r="N354" s="4" t="s">
        <v>40</v>
      </c>
      <c r="O354" s="4" t="s">
        <v>40</v>
      </c>
      <c r="P354" s="4" t="s">
        <v>40</v>
      </c>
      <c r="Q354" s="4">
        <v>0</v>
      </c>
      <c r="R354" s="4">
        <v>0</v>
      </c>
      <c r="S354" s="4" t="s">
        <v>40</v>
      </c>
      <c r="T354" s="4" t="s">
        <v>40</v>
      </c>
      <c r="U354" s="4" t="s">
        <v>40</v>
      </c>
      <c r="V354" s="4" t="s">
        <v>40</v>
      </c>
      <c r="W354" s="4" t="s">
        <v>40</v>
      </c>
      <c r="X354" s="4" t="s">
        <v>40</v>
      </c>
      <c r="Y354" s="4" t="s">
        <v>40</v>
      </c>
      <c r="Z354" s="4" t="s">
        <v>40</v>
      </c>
      <c r="AA354" s="4"/>
      <c r="AB354" s="4"/>
      <c r="AC354" s="4">
        <f>SUM(Tabela16[[#This Row],[2014 r.
Mężczyźni
Wartość roczna]:[2023 r.
Kobiety
Wartość roczna]])</f>
        <v>0</v>
      </c>
      <c r="AD354" s="25">
        <f t="shared" si="15"/>
        <v>0</v>
      </c>
      <c r="AE354" s="4">
        <f t="shared" si="16"/>
        <v>0</v>
      </c>
      <c r="AF354" s="4" t="s">
        <v>40</v>
      </c>
      <c r="AG354" s="4" t="s">
        <v>40</v>
      </c>
      <c r="AH354" s="16" t="s">
        <v>40</v>
      </c>
    </row>
    <row r="355" spans="1:35" ht="48.75" customHeight="1" x14ac:dyDescent="0.2">
      <c r="A355" s="15" t="s">
        <v>54</v>
      </c>
      <c r="B355" s="18" t="s">
        <v>55</v>
      </c>
      <c r="C355" s="4" t="s">
        <v>39</v>
      </c>
      <c r="D355" s="4" t="s">
        <v>40</v>
      </c>
      <c r="E355" s="4" t="s">
        <v>40</v>
      </c>
      <c r="F355" s="4" t="s">
        <v>40</v>
      </c>
      <c r="G355" s="4" t="s">
        <v>40</v>
      </c>
      <c r="H355" s="4" t="s">
        <v>40</v>
      </c>
      <c r="I355" s="4" t="s">
        <v>40</v>
      </c>
      <c r="J355" s="4" t="s">
        <v>40</v>
      </c>
      <c r="K355" s="4" t="s">
        <v>40</v>
      </c>
      <c r="L355" s="4" t="s">
        <v>40</v>
      </c>
      <c r="M355" s="4" t="s">
        <v>40</v>
      </c>
      <c r="N355" s="4" t="s">
        <v>40</v>
      </c>
      <c r="O355" s="4" t="s">
        <v>40</v>
      </c>
      <c r="P355" s="4" t="s">
        <v>40</v>
      </c>
      <c r="Q355" s="40">
        <v>0</v>
      </c>
      <c r="R355" s="40">
        <v>0</v>
      </c>
      <c r="S355" s="4" t="s">
        <v>40</v>
      </c>
      <c r="T355" s="4" t="s">
        <v>40</v>
      </c>
      <c r="U355" s="4" t="s">
        <v>40</v>
      </c>
      <c r="V355" s="4" t="s">
        <v>40</v>
      </c>
      <c r="W355" s="4" t="s">
        <v>40</v>
      </c>
      <c r="X355" s="4" t="s">
        <v>40</v>
      </c>
      <c r="Y355" s="4" t="s">
        <v>40</v>
      </c>
      <c r="Z355" s="4" t="s">
        <v>40</v>
      </c>
      <c r="AA355" s="4"/>
      <c r="AB355" s="4"/>
      <c r="AC355" s="4">
        <f>SUM(Tabela16[[#This Row],[2014 r.
Mężczyźni
Wartość roczna]:[2023 r.
Kobiety
Wartość roczna]])</f>
        <v>0</v>
      </c>
      <c r="AD355" s="25">
        <f t="shared" si="15"/>
        <v>0</v>
      </c>
      <c r="AE355" s="4">
        <f t="shared" si="16"/>
        <v>0</v>
      </c>
      <c r="AF355" s="4" t="s">
        <v>40</v>
      </c>
      <c r="AG355" s="4" t="s">
        <v>40</v>
      </c>
      <c r="AH355" s="16" t="s">
        <v>40</v>
      </c>
    </row>
    <row r="356" spans="1:35" ht="48.75" customHeight="1" x14ac:dyDescent="0.2">
      <c r="A356" s="15" t="s">
        <v>54</v>
      </c>
      <c r="B356" s="18" t="s">
        <v>55</v>
      </c>
      <c r="C356" s="4" t="s">
        <v>42</v>
      </c>
      <c r="D356" s="4" t="s">
        <v>40</v>
      </c>
      <c r="E356" s="4" t="s">
        <v>40</v>
      </c>
      <c r="F356" s="4" t="s">
        <v>40</v>
      </c>
      <c r="G356" s="4" t="s">
        <v>40</v>
      </c>
      <c r="H356" s="4" t="s">
        <v>40</v>
      </c>
      <c r="I356" s="4" t="s">
        <v>40</v>
      </c>
      <c r="J356" s="4" t="s">
        <v>40</v>
      </c>
      <c r="K356" s="4" t="s">
        <v>40</v>
      </c>
      <c r="L356" s="4" t="s">
        <v>40</v>
      </c>
      <c r="M356" s="4" t="s">
        <v>40</v>
      </c>
      <c r="N356" s="4" t="s">
        <v>40</v>
      </c>
      <c r="O356" s="4" t="s">
        <v>40</v>
      </c>
      <c r="P356" s="4" t="s">
        <v>40</v>
      </c>
      <c r="Q356" s="40">
        <v>0</v>
      </c>
      <c r="R356" s="40">
        <v>0</v>
      </c>
      <c r="S356" s="4" t="s">
        <v>40</v>
      </c>
      <c r="T356" s="4" t="s">
        <v>40</v>
      </c>
      <c r="U356" s="4" t="s">
        <v>40</v>
      </c>
      <c r="V356" s="4" t="s">
        <v>40</v>
      </c>
      <c r="W356" s="4" t="s">
        <v>40</v>
      </c>
      <c r="X356" s="4" t="s">
        <v>40</v>
      </c>
      <c r="Y356" s="4" t="s">
        <v>40</v>
      </c>
      <c r="Z356" s="4" t="s">
        <v>40</v>
      </c>
      <c r="AA356" s="4"/>
      <c r="AB356" s="4"/>
      <c r="AC356" s="4">
        <f>SUM(Tabela16[[#This Row],[2014 r.
Mężczyźni
Wartość roczna]:[2023 r.
Kobiety
Wartość roczna]])</f>
        <v>0</v>
      </c>
      <c r="AD356" s="25">
        <f t="shared" si="15"/>
        <v>0</v>
      </c>
      <c r="AE356" s="4">
        <f t="shared" si="16"/>
        <v>0</v>
      </c>
      <c r="AF356" s="4" t="s">
        <v>40</v>
      </c>
      <c r="AG356" s="4" t="s">
        <v>40</v>
      </c>
      <c r="AH356" s="16" t="s">
        <v>40</v>
      </c>
    </row>
    <row r="357" spans="1:35" ht="48.75" customHeight="1" x14ac:dyDescent="0.2">
      <c r="A357" s="15" t="s">
        <v>57</v>
      </c>
      <c r="B357" s="18" t="s">
        <v>58</v>
      </c>
      <c r="C357" s="4" t="s">
        <v>39</v>
      </c>
      <c r="D357" s="4" t="s">
        <v>40</v>
      </c>
      <c r="E357" s="4" t="s">
        <v>40</v>
      </c>
      <c r="F357" s="4" t="s">
        <v>40</v>
      </c>
      <c r="G357" s="4" t="s">
        <v>40</v>
      </c>
      <c r="H357" s="4" t="s">
        <v>40</v>
      </c>
      <c r="I357" s="4" t="s">
        <v>40</v>
      </c>
      <c r="J357" s="4" t="s">
        <v>40</v>
      </c>
      <c r="K357" s="4" t="s">
        <v>40</v>
      </c>
      <c r="L357" s="4" t="s">
        <v>40</v>
      </c>
      <c r="M357" s="4" t="s">
        <v>40</v>
      </c>
      <c r="N357" s="4" t="s">
        <v>40</v>
      </c>
      <c r="O357" s="4" t="s">
        <v>40</v>
      </c>
      <c r="P357" s="4" t="s">
        <v>40</v>
      </c>
      <c r="Q357" s="4">
        <v>0</v>
      </c>
      <c r="R357" s="4">
        <v>0</v>
      </c>
      <c r="S357" s="4" t="s">
        <v>40</v>
      </c>
      <c r="T357" s="4" t="s">
        <v>40</v>
      </c>
      <c r="U357" s="4" t="s">
        <v>40</v>
      </c>
      <c r="V357" s="4" t="s">
        <v>40</v>
      </c>
      <c r="W357" s="4" t="s">
        <v>40</v>
      </c>
      <c r="X357" s="4" t="s">
        <v>40</v>
      </c>
      <c r="Y357" s="4" t="s">
        <v>40</v>
      </c>
      <c r="Z357" s="4" t="s">
        <v>40</v>
      </c>
      <c r="AA357" s="4"/>
      <c r="AB357" s="4"/>
      <c r="AC357" s="4">
        <f>SUM(Tabela16[[#This Row],[2014 r.
Mężczyźni
Wartość roczna]:[2023 r.
Kobiety
Wartość roczna]])</f>
        <v>0</v>
      </c>
      <c r="AD357" s="25">
        <f t="shared" si="15"/>
        <v>0</v>
      </c>
      <c r="AE357" s="4">
        <f t="shared" si="16"/>
        <v>0</v>
      </c>
      <c r="AF357" s="4" t="s">
        <v>40</v>
      </c>
      <c r="AG357" s="4" t="s">
        <v>40</v>
      </c>
      <c r="AH357" s="16" t="s">
        <v>40</v>
      </c>
    </row>
    <row r="358" spans="1:35" ht="48.75" customHeight="1" x14ac:dyDescent="0.2">
      <c r="A358" s="15" t="s">
        <v>57</v>
      </c>
      <c r="B358" s="18" t="s">
        <v>58</v>
      </c>
      <c r="C358" s="4" t="s">
        <v>42</v>
      </c>
      <c r="D358" s="4" t="s">
        <v>40</v>
      </c>
      <c r="E358" s="4" t="s">
        <v>40</v>
      </c>
      <c r="F358" s="4" t="s">
        <v>40</v>
      </c>
      <c r="G358" s="4" t="s">
        <v>40</v>
      </c>
      <c r="H358" s="4" t="s">
        <v>40</v>
      </c>
      <c r="I358" s="4" t="s">
        <v>40</v>
      </c>
      <c r="J358" s="4" t="s">
        <v>40</v>
      </c>
      <c r="K358" s="4" t="s">
        <v>40</v>
      </c>
      <c r="L358" s="4" t="s">
        <v>40</v>
      </c>
      <c r="M358" s="4" t="s">
        <v>40</v>
      </c>
      <c r="N358" s="4" t="s">
        <v>40</v>
      </c>
      <c r="O358" s="4" t="s">
        <v>40</v>
      </c>
      <c r="P358" s="4" t="s">
        <v>40</v>
      </c>
      <c r="Q358" s="4">
        <v>0</v>
      </c>
      <c r="R358" s="4">
        <v>0</v>
      </c>
      <c r="S358" s="4" t="s">
        <v>40</v>
      </c>
      <c r="T358" s="4" t="s">
        <v>40</v>
      </c>
      <c r="U358" s="4" t="s">
        <v>40</v>
      </c>
      <c r="V358" s="4" t="s">
        <v>40</v>
      </c>
      <c r="W358" s="4" t="s">
        <v>40</v>
      </c>
      <c r="X358" s="4" t="s">
        <v>40</v>
      </c>
      <c r="Y358" s="4" t="s">
        <v>40</v>
      </c>
      <c r="Z358" s="4" t="s">
        <v>40</v>
      </c>
      <c r="AA358" s="4"/>
      <c r="AB358" s="4"/>
      <c r="AC358" s="4">
        <f>SUM(Tabela16[[#This Row],[2014 r.
Mężczyźni
Wartość roczna]:[2023 r.
Kobiety
Wartość roczna]])</f>
        <v>0</v>
      </c>
      <c r="AD358" s="25">
        <f t="shared" si="15"/>
        <v>0</v>
      </c>
      <c r="AE358" s="4">
        <f t="shared" si="16"/>
        <v>0</v>
      </c>
      <c r="AF358" s="4" t="s">
        <v>40</v>
      </c>
      <c r="AG358" s="4" t="s">
        <v>40</v>
      </c>
      <c r="AH358" s="16" t="s">
        <v>40</v>
      </c>
    </row>
    <row r="359" spans="1:35" ht="48.75" customHeight="1" x14ac:dyDescent="0.2">
      <c r="A359" s="15" t="s">
        <v>60</v>
      </c>
      <c r="B359" s="18" t="s">
        <v>61</v>
      </c>
      <c r="C359" s="4" t="s">
        <v>39</v>
      </c>
      <c r="D359" s="4" t="s">
        <v>40</v>
      </c>
      <c r="E359" s="4" t="s">
        <v>40</v>
      </c>
      <c r="F359" s="4" t="s">
        <v>40</v>
      </c>
      <c r="G359" s="4" t="s">
        <v>40</v>
      </c>
      <c r="H359" s="4" t="s">
        <v>40</v>
      </c>
      <c r="I359" s="4" t="s">
        <v>40</v>
      </c>
      <c r="J359" s="4" t="s">
        <v>40</v>
      </c>
      <c r="K359" s="4" t="s">
        <v>40</v>
      </c>
      <c r="L359" s="4" t="s">
        <v>40</v>
      </c>
      <c r="M359" s="4" t="s">
        <v>40</v>
      </c>
      <c r="N359" s="4" t="s">
        <v>40</v>
      </c>
      <c r="O359" s="4" t="s">
        <v>40</v>
      </c>
      <c r="P359" s="4" t="s">
        <v>40</v>
      </c>
      <c r="Q359" s="4">
        <v>0</v>
      </c>
      <c r="R359" s="4">
        <v>0</v>
      </c>
      <c r="S359" s="4" t="s">
        <v>40</v>
      </c>
      <c r="T359" s="4" t="s">
        <v>40</v>
      </c>
      <c r="U359" s="4" t="s">
        <v>40</v>
      </c>
      <c r="V359" s="4" t="s">
        <v>40</v>
      </c>
      <c r="W359" s="4" t="s">
        <v>40</v>
      </c>
      <c r="X359" s="4" t="s">
        <v>40</v>
      </c>
      <c r="Y359" s="4" t="s">
        <v>40</v>
      </c>
      <c r="Z359" s="4" t="s">
        <v>40</v>
      </c>
      <c r="AA359" s="4"/>
      <c r="AB359" s="4"/>
      <c r="AC359" s="4">
        <f>SUM(Tabela16[[#This Row],[2014 r.
Mężczyźni
Wartość roczna]:[2023 r.
Kobiety
Wartość roczna]])</f>
        <v>0</v>
      </c>
      <c r="AD359" s="25">
        <f t="shared" si="15"/>
        <v>0</v>
      </c>
      <c r="AE359" s="4">
        <f t="shared" si="16"/>
        <v>0</v>
      </c>
      <c r="AF359" s="4" t="s">
        <v>40</v>
      </c>
      <c r="AG359" s="4" t="s">
        <v>40</v>
      </c>
      <c r="AH359" s="16" t="s">
        <v>40</v>
      </c>
    </row>
    <row r="360" spans="1:35" ht="48.75" customHeight="1" x14ac:dyDescent="0.2">
      <c r="A360" s="19" t="s">
        <v>60</v>
      </c>
      <c r="B360" s="20" t="s">
        <v>61</v>
      </c>
      <c r="C360" s="21" t="s">
        <v>42</v>
      </c>
      <c r="D360" s="21" t="s">
        <v>40</v>
      </c>
      <c r="E360" s="21" t="s">
        <v>40</v>
      </c>
      <c r="F360" s="21" t="s">
        <v>40</v>
      </c>
      <c r="G360" s="21" t="s">
        <v>40</v>
      </c>
      <c r="H360" s="21" t="s">
        <v>40</v>
      </c>
      <c r="I360" s="21" t="s">
        <v>40</v>
      </c>
      <c r="J360" s="21" t="s">
        <v>40</v>
      </c>
      <c r="K360" s="21" t="s">
        <v>40</v>
      </c>
      <c r="L360" s="21" t="s">
        <v>40</v>
      </c>
      <c r="M360" s="21" t="s">
        <v>40</v>
      </c>
      <c r="N360" s="21" t="s">
        <v>40</v>
      </c>
      <c r="O360" s="21" t="s">
        <v>40</v>
      </c>
      <c r="P360" s="4" t="s">
        <v>40</v>
      </c>
      <c r="Q360" s="4">
        <v>0</v>
      </c>
      <c r="R360" s="4">
        <v>0</v>
      </c>
      <c r="S360" s="21" t="s">
        <v>40</v>
      </c>
      <c r="T360" s="21" t="s">
        <v>40</v>
      </c>
      <c r="U360" s="21" t="s">
        <v>40</v>
      </c>
      <c r="V360" s="21" t="s">
        <v>40</v>
      </c>
      <c r="W360" s="21" t="s">
        <v>40</v>
      </c>
      <c r="X360" s="21" t="s">
        <v>40</v>
      </c>
      <c r="Y360" s="21" t="s">
        <v>40</v>
      </c>
      <c r="Z360" s="21" t="s">
        <v>40</v>
      </c>
      <c r="AA360" s="21"/>
      <c r="AB360" s="21"/>
      <c r="AC360" s="4">
        <f>SUM(Tabela16[[#This Row],[2014 r.
Mężczyźni
Wartość roczna]:[2023 r.
Kobiety
Wartość roczna]])</f>
        <v>0</v>
      </c>
      <c r="AD360" s="25">
        <f t="shared" si="15"/>
        <v>0</v>
      </c>
      <c r="AE360" s="4">
        <f>SUM(J360,L360,N360,P360,R360,T360,V360,X360,Z360,AB360)</f>
        <v>0</v>
      </c>
      <c r="AF360" s="21" t="s">
        <v>40</v>
      </c>
      <c r="AG360" s="21" t="s">
        <v>40</v>
      </c>
      <c r="AH360" s="22" t="s">
        <v>40</v>
      </c>
    </row>
    <row r="361" spans="1:35" ht="48.75" customHeight="1" x14ac:dyDescent="0.2">
      <c r="Y361" s="53"/>
    </row>
    <row r="362" spans="1:35" ht="48.75" customHeight="1" x14ac:dyDescent="0.25">
      <c r="A362" s="57" t="s">
        <v>105</v>
      </c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</row>
    <row r="363" spans="1:35" ht="48.75" customHeight="1" x14ac:dyDescent="0.25">
      <c r="A363" s="57" t="s">
        <v>106</v>
      </c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</row>
  </sheetData>
  <customSheetViews>
    <customSheetView guid="{071B2877-C64B-4441-9913-C13600CD66BC}" scale="80">
      <selection sqref="A1:IV65536"/>
      <pageMargins left="0" right="0" top="0" bottom="0" header="0" footer="0"/>
      <pageSetup paperSize="9" orientation="portrait" r:id="rId1"/>
    </customSheetView>
    <customSheetView guid="{F4D5D506-5810-4CD6-A598-759324B989FC}" scale="90">
      <selection activeCell="Z12" sqref="Z12"/>
      <pageMargins left="0" right="0" top="0" bottom="0" header="0" footer="0"/>
      <pageSetup paperSize="9" orientation="portrait" r:id="rId2"/>
    </customSheetView>
    <customSheetView guid="{E31FB20A-262A-4534-B418-A5FC7028737F}" scale="80" topLeftCell="A114">
      <selection activeCell="R132" sqref="R132"/>
      <pageMargins left="0" right="0" top="0" bottom="0" header="0" footer="0"/>
      <pageSetup paperSize="9" orientation="portrait" r:id="rId3"/>
    </customSheetView>
    <customSheetView guid="{FE321E34-53D1-490C-8EBF-BEAD063BA5ED}" scale="115" topLeftCell="A311">
      <selection activeCell="A324" sqref="A324:IV324"/>
      <pageMargins left="0" right="0" top="0" bottom="0" header="0" footer="0"/>
      <pageSetup paperSize="9" orientation="portrait" r:id="rId4"/>
    </customSheetView>
    <customSheetView guid="{E6FA76BE-82E6-48FC-AC9B-752A59A59F03}" scale="80">
      <selection activeCell="A391" sqref="A391:Y391"/>
      <pageMargins left="0" right="0" top="0" bottom="0" header="0" footer="0"/>
      <pageSetup paperSize="9" orientation="portrait" r:id="rId5"/>
    </customSheetView>
    <customSheetView guid="{A77FF3E2-79AE-4C5A-B773-2BBE79ADD27D}" scale="115" topLeftCell="A311">
      <selection activeCell="A324" sqref="A324:IV324"/>
      <pageMargins left="0" right="0" top="0" bottom="0" header="0" footer="0"/>
      <pageSetup paperSize="9" orientation="portrait" r:id="rId6"/>
    </customSheetView>
    <customSheetView guid="{CAF4F259-681A-4424-BC72-5B1B130A3A71}" scale="80">
      <selection activeCell="Q17" sqref="Q17"/>
      <pageMargins left="0" right="0" top="0" bottom="0" header="0" footer="0"/>
      <pageSetup paperSize="9" orientation="portrait" r:id="rId7"/>
    </customSheetView>
    <customSheetView guid="{B1B66878-7122-4E26-A2EE-4906D38859B7}" scale="80">
      <selection activeCell="I429" sqref="I429"/>
      <pageMargins left="0" right="0" top="0" bottom="0" header="0" footer="0"/>
      <pageSetup paperSize="9" orientation="portrait" r:id="rId8"/>
    </customSheetView>
    <customSheetView guid="{87E7EE83-89F1-44CC-A549-6BE73A6BAAE0}" scale="115" showPageBreaks="1" topLeftCell="B346">
      <selection activeCell="I376" sqref="I376:J393"/>
      <pageMargins left="0" right="0" top="0" bottom="0" header="0" footer="0"/>
      <pageSetup paperSize="9" orientation="portrait" r:id="rId9"/>
    </customSheetView>
    <customSheetView guid="{ED882B99-874A-4F23-B2DC-516A29721D6C}" scale="80">
      <selection activeCell="N391" sqref="N391"/>
      <pageMargins left="0" right="0" top="0" bottom="0" header="0" footer="0"/>
      <pageSetup paperSize="9" orientation="portrait" r:id="rId10"/>
    </customSheetView>
    <customSheetView guid="{351408F5-8F22-4321-B097-BC40C7AC010A}" scale="115" showPageBreaks="1" topLeftCell="A343">
      <selection activeCell="B357" sqref="B357"/>
      <pageMargins left="0" right="0" top="0" bottom="0" header="0" footer="0"/>
      <pageSetup paperSize="9" orientation="portrait" r:id="rId11"/>
    </customSheetView>
    <customSheetView guid="{15E67DA0-0BCF-4CFE-A973-3A01E09E60C5}" scale="115" topLeftCell="A343">
      <selection activeCell="B357" sqref="B357"/>
      <pageMargins left="0" right="0" top="0" bottom="0" header="0" footer="0"/>
      <pageSetup paperSize="9" orientation="portrait" r:id="rId12"/>
    </customSheetView>
    <customSheetView guid="{0430D64C-2F40-4FAD-879C-3CC1F5ED4C5B}" scale="80">
      <selection activeCell="N391" sqref="N391"/>
      <pageMargins left="0" right="0" top="0" bottom="0" header="0" footer="0"/>
      <pageSetup paperSize="9" orientation="portrait" r:id="rId13"/>
    </customSheetView>
    <customSheetView guid="{B168DDB5-DD74-47E1-A66A-DC03EE654B35}" scale="80" showPageBreaks="1">
      <selection activeCell="A391" sqref="A391:Y391"/>
      <pageMargins left="0" right="0" top="0" bottom="0" header="0" footer="0"/>
      <pageSetup paperSize="9" orientation="portrait" r:id="rId14"/>
    </customSheetView>
    <customSheetView guid="{BAB8F387-0471-47EC-ACED-2E3F44E49DD9}" scale="115" topLeftCell="A311">
      <selection activeCell="A324" sqref="A324:IV324"/>
      <pageMargins left="0" right="0" top="0" bottom="0" header="0" footer="0"/>
      <pageSetup paperSize="9" orientation="portrait" r:id="rId15"/>
    </customSheetView>
    <customSheetView guid="{9A1B4DA4-E85C-4836-B960-BEE4B3CCA9F8}" scale="115" topLeftCell="A343">
      <selection activeCell="B357" sqref="B357"/>
      <pageMargins left="0" right="0" top="0" bottom="0" header="0" footer="0"/>
      <pageSetup paperSize="9" orientation="portrait" r:id="rId16"/>
    </customSheetView>
    <customSheetView guid="{A1E62426-DA32-4D62-80F6-EE7AAAA9B69F}" scale="115" topLeftCell="A343">
      <selection activeCell="B357" sqref="B357"/>
      <pageMargins left="0" right="0" top="0" bottom="0" header="0" footer="0"/>
      <pageSetup paperSize="9" orientation="portrait" r:id="rId17"/>
    </customSheetView>
    <customSheetView guid="{CC551FE0-96AD-4ADA-9EDB-DC1A625CD446}" scale="80" topLeftCell="A442">
      <selection activeCell="I91" sqref="I91:U108"/>
      <pageMargins left="0" right="0" top="0" bottom="0" header="0" footer="0"/>
      <pageSetup paperSize="9" orientation="portrait" r:id="rId18"/>
    </customSheetView>
    <customSheetView guid="{F2C28C65-24D6-436A-B258-05AA8CE6322D}" scale="80">
      <selection activeCell="G13" sqref="G13"/>
      <pageMargins left="0" right="0" top="0" bottom="0" header="0" footer="0"/>
      <pageSetup paperSize="9" orientation="portrait" r:id="rId19"/>
    </customSheetView>
    <customSheetView guid="{18C83A72-1F9D-4D6C-98FF-1D6BFC217785}" scale="80">
      <selection activeCell="A8" sqref="A8:H19"/>
      <pageMargins left="0" right="0" top="0" bottom="0" header="0" footer="0"/>
      <pageSetup paperSize="9" orientation="portrait" r:id="rId20"/>
    </customSheetView>
  </customSheetViews>
  <phoneticPr fontId="8" type="noConversion"/>
  <conditionalFormatting sqref="Y53:Z53">
    <cfRule type="containsText" dxfId="1" priority="1" stopIfTrue="1" operator="containsText" text="fałsz">
      <formula>NOT(ISERROR(SEARCH("fałsz",Y53)))</formula>
    </cfRule>
  </conditionalFormatting>
  <conditionalFormatting sqref="AK34:AL51 AA52:AB52 AA54:AB54 AK55:AL73 AA74:AB76 AK77:AL95 AA96:AB98 AK99:AL117 AA118:AB121 AK122:AL140 AA141:AB143 AK144:AL162 AA163:AB165 AK166:AL184 AA185:AB187 AK188:AL206 AA207:AB209 AK210:AL228 AA229:AB231 AK232:AL250 AA251:AB253 AK254:AL272 AA273:AB275 AK276:AL294 AA295:AB297 AK298:AL316 AA317:AB319 AK320:AL338">
    <cfRule type="containsText" dxfId="0" priority="2" stopIfTrue="1" operator="containsText" text="fałsz">
      <formula>NOT(ISERROR(SEARCH("fałsz",AA34)))</formula>
    </cfRule>
  </conditionalFormatting>
  <pageMargins left="0.7" right="0.7" top="0.75" bottom="0.75" header="0.3" footer="0.3"/>
  <pageSetup paperSize="9" orientation="portrait" r:id="rId21"/>
  <tableParts count="16"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Arkusz3</vt:lpstr>
      <vt:lpstr>Osie I, II, III, V, VII</vt:lpstr>
      <vt:lpstr>Oś IV</vt:lpstr>
      <vt:lpstr>'Osie I, II, III, V, VII'!Obszar_wydruku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Szczepocka</dc:creator>
  <cp:keywords/>
  <dc:description/>
  <cp:lastModifiedBy>Szczepocka Ida</cp:lastModifiedBy>
  <cp:revision/>
  <dcterms:created xsi:type="dcterms:W3CDTF">2017-03-30T10:55:32Z</dcterms:created>
  <dcterms:modified xsi:type="dcterms:W3CDTF">2024-11-15T09:19:39Z</dcterms:modified>
  <cp:category/>
  <cp:contentStatus/>
</cp:coreProperties>
</file>